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drawings/drawing2.xml" ContentType="application/vnd.openxmlformats-officedocument.drawing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drawings/drawing3.xml" ContentType="application/vnd.openxmlformats-officedocument.drawing+xml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drawings/drawing4.xml" ContentType="application/vnd.openxmlformats-officedocument.drawing+xml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6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10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11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12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13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30" windowWidth="28800" windowHeight="12180" tabRatio="894" firstSheet="9" activeTab="10"/>
  </bookViews>
  <sheets>
    <sheet name="Cover page" sheetId="193" r:id="rId1"/>
    <sheet name="FRC" sheetId="259" r:id="rId2"/>
    <sheet name="Simulation assumption (Class A)" sheetId="261" r:id="rId3"/>
    <sheet name="Simulation assumption (Class B)" sheetId="262" r:id="rId4"/>
    <sheet name="Simulation assumption (Hybrid)" sheetId="263" r:id="rId5"/>
    <sheet name="Simulation assumption(Advanced)" sheetId="267" r:id="rId6"/>
    <sheet name="Class A Single PMI D1 -16QAM" sheetId="207" r:id="rId7"/>
    <sheet name="Class A Single PMI D3-16QAM  " sheetId="249" r:id="rId8"/>
    <sheet name="Class A Multiple PMI -64QAM" sheetId="247" r:id="rId9"/>
    <sheet name="Class B K=1 Single PMI D2" sheetId="251" r:id="rId10"/>
    <sheet name="ClassB multishot_aperiodic(New)" sheetId="265" r:id="rId11"/>
    <sheet name="Advanced CB-HARQ =4" sheetId="258" r:id="rId12"/>
    <sheet name="Advanced CB-HARQ =1" sheetId="264" r:id="rId13"/>
    <sheet name="CSI Hybrid mechanism 2" sheetId="257" r:id="rId14"/>
    <sheet name="ClassB multishot_aperiodic(Old)" sheetId="260" r:id="rId15"/>
  </sheets>
  <definedNames>
    <definedName name="OLE_LINK2" localSheetId="3">'Simulation assumption (Class B)'!$A$1</definedName>
  </definedNames>
  <calcPr calcId="145621"/>
  <fileRecoveryPr autoRecover="0"/>
</workbook>
</file>

<file path=xl/calcChain.xml><?xml version="1.0" encoding="utf-8"?>
<calcChain xmlns="http://schemas.openxmlformats.org/spreadsheetml/2006/main">
  <c r="B100" i="265" l="1"/>
  <c r="B99" i="265"/>
  <c r="B98" i="265"/>
  <c r="B97" i="265"/>
  <c r="B96" i="265"/>
  <c r="B95" i="265"/>
  <c r="B94" i="265"/>
  <c r="B93" i="265"/>
  <c r="B92" i="265"/>
  <c r="B91" i="265"/>
  <c r="B90" i="265"/>
  <c r="B89" i="265"/>
  <c r="B88" i="265"/>
  <c r="B87" i="265"/>
  <c r="B86" i="265"/>
  <c r="B85" i="265"/>
  <c r="B84" i="265"/>
  <c r="B83" i="265"/>
  <c r="B82" i="265"/>
  <c r="B81" i="265"/>
  <c r="B80" i="265"/>
  <c r="B79" i="265"/>
  <c r="B78" i="265"/>
  <c r="B77" i="265"/>
  <c r="B76" i="265"/>
  <c r="F71" i="247" l="1"/>
  <c r="F70" i="247"/>
  <c r="F69" i="247"/>
  <c r="F68" i="247"/>
  <c r="I71" i="207"/>
  <c r="H71" i="207"/>
  <c r="G71" i="207"/>
  <c r="F71" i="207"/>
  <c r="I70" i="207"/>
  <c r="H70" i="207"/>
  <c r="G70" i="207"/>
  <c r="F70" i="207"/>
  <c r="I69" i="207"/>
  <c r="H69" i="207"/>
  <c r="G69" i="207"/>
  <c r="F69" i="207"/>
  <c r="I68" i="207"/>
  <c r="H68" i="207"/>
  <c r="G68" i="207"/>
  <c r="F68" i="207"/>
  <c r="D69" i="258" l="1"/>
  <c r="D70" i="258"/>
  <c r="D68" i="258" l="1"/>
  <c r="AC4" i="265"/>
  <c r="AC5" i="265"/>
  <c r="AC6" i="265"/>
  <c r="A39" i="265"/>
  <c r="A40" i="265" s="1"/>
  <c r="A41" i="265" s="1"/>
  <c r="B68" i="265"/>
  <c r="D68" i="265"/>
  <c r="F68" i="265"/>
  <c r="G68" i="265"/>
  <c r="H68" i="265"/>
  <c r="J68" i="265"/>
  <c r="K68" i="265"/>
  <c r="L68" i="265"/>
  <c r="M68" i="265"/>
  <c r="N68" i="265"/>
  <c r="O68" i="265"/>
  <c r="P68" i="265"/>
  <c r="Q68" i="265"/>
  <c r="R68" i="265"/>
  <c r="S68" i="265"/>
  <c r="T68" i="265"/>
  <c r="U68" i="265"/>
  <c r="B69" i="265"/>
  <c r="D69" i="265"/>
  <c r="F69" i="265"/>
  <c r="G69" i="265"/>
  <c r="H69" i="265"/>
  <c r="J69" i="265"/>
  <c r="K69" i="265"/>
  <c r="L69" i="265"/>
  <c r="M69" i="265"/>
  <c r="N69" i="265"/>
  <c r="O69" i="265"/>
  <c r="P69" i="265"/>
  <c r="Q69" i="265"/>
  <c r="R69" i="265"/>
  <c r="S69" i="265"/>
  <c r="T69" i="265"/>
  <c r="U69" i="265"/>
  <c r="D70" i="265"/>
  <c r="F70" i="265"/>
  <c r="G70" i="265"/>
  <c r="J70" i="265"/>
  <c r="K70" i="265"/>
  <c r="L70" i="265"/>
  <c r="M70" i="265"/>
  <c r="N70" i="265"/>
  <c r="O70" i="265"/>
  <c r="P70" i="265"/>
  <c r="Q70" i="265"/>
  <c r="R70" i="265"/>
  <c r="S70" i="265"/>
  <c r="T70" i="265"/>
  <c r="U70" i="265"/>
  <c r="B71" i="265"/>
  <c r="F71" i="265"/>
  <c r="G71" i="265"/>
  <c r="H71" i="265"/>
  <c r="I71" i="265"/>
  <c r="J71" i="265"/>
  <c r="K71" i="265"/>
  <c r="L71" i="265"/>
  <c r="M71" i="265"/>
  <c r="N71" i="265"/>
  <c r="O71" i="265"/>
  <c r="P71" i="265"/>
  <c r="Q71" i="265"/>
  <c r="R71" i="265"/>
  <c r="S71" i="265"/>
  <c r="T71" i="265"/>
  <c r="U71" i="265"/>
  <c r="B72" i="265"/>
  <c r="D72" i="265"/>
  <c r="E72" i="265"/>
  <c r="F72" i="265"/>
  <c r="G72" i="265"/>
  <c r="H72" i="265"/>
  <c r="I72" i="265"/>
  <c r="J72" i="265"/>
  <c r="K72" i="265"/>
  <c r="L72" i="265"/>
  <c r="M72" i="265"/>
  <c r="N72" i="265"/>
  <c r="O72" i="265"/>
  <c r="P72" i="265"/>
  <c r="Q72" i="265"/>
  <c r="R72" i="265"/>
  <c r="S72" i="265"/>
  <c r="T72" i="265"/>
  <c r="U72" i="265"/>
  <c r="A77" i="265"/>
  <c r="A78" i="265" s="1"/>
  <c r="A79" i="265" s="1"/>
  <c r="A80" i="265" s="1"/>
  <c r="A81" i="265" s="1"/>
  <c r="A82" i="265" s="1"/>
  <c r="A83" i="265" s="1"/>
  <c r="A84" i="265" s="1"/>
  <c r="A85" i="265" s="1"/>
  <c r="A86" i="265" s="1"/>
  <c r="A87" i="265" s="1"/>
  <c r="A88" i="265" s="1"/>
  <c r="A89" i="265" s="1"/>
  <c r="A90" i="265" s="1"/>
  <c r="A91" i="265" s="1"/>
  <c r="A92" i="265" s="1"/>
  <c r="A93" i="265" s="1"/>
  <c r="A94" i="265" s="1"/>
  <c r="A95" i="265" s="1"/>
  <c r="A96" i="265" s="1"/>
  <c r="A97" i="265" s="1"/>
  <c r="A98" i="265" s="1"/>
  <c r="A99" i="265" s="1"/>
  <c r="A100" i="265" s="1"/>
  <c r="A101" i="265" s="1"/>
  <c r="A102" i="265" s="1"/>
  <c r="A103" i="265" s="1"/>
  <c r="A104" i="265" s="1"/>
  <c r="A105" i="265" s="1"/>
  <c r="B70" i="265" l="1"/>
  <c r="A42" i="265"/>
  <c r="H70" i="265"/>
  <c r="E68" i="265"/>
  <c r="I68" i="265"/>
  <c r="E69" i="265"/>
  <c r="I69" i="265"/>
  <c r="C69" i="265" l="1"/>
  <c r="A43" i="265"/>
  <c r="E70" i="265"/>
  <c r="C68" i="265"/>
  <c r="A44" i="265" l="1"/>
  <c r="A45" i="265" s="1"/>
  <c r="A46" i="265" s="1"/>
  <c r="A47" i="265" s="1"/>
  <c r="A48" i="265" s="1"/>
  <c r="A49" i="265" s="1"/>
  <c r="A50" i="265" s="1"/>
  <c r="A51" i="265" s="1"/>
  <c r="A52" i="265" s="1"/>
  <c r="A53" i="265" s="1"/>
  <c r="A54" i="265" s="1"/>
  <c r="A55" i="265" s="1"/>
  <c r="A56" i="265" s="1"/>
  <c r="A57" i="265" s="1"/>
  <c r="A58" i="265" s="1"/>
  <c r="A59" i="265" s="1"/>
  <c r="A60" i="265" s="1"/>
  <c r="A61" i="265" s="1"/>
  <c r="A62" i="265" s="1"/>
  <c r="A63" i="265" s="1"/>
  <c r="A64" i="265" s="1"/>
  <c r="A65" i="265" s="1"/>
  <c r="A66" i="265" s="1"/>
  <c r="A67" i="265" s="1"/>
  <c r="C70" i="265"/>
  <c r="I70" i="265"/>
  <c r="AM4" i="264" l="1"/>
  <c r="AM5" i="264"/>
  <c r="AM6" i="264"/>
  <c r="A39" i="264"/>
  <c r="A40" i="264" s="1"/>
  <c r="A41" i="264" s="1"/>
  <c r="A42" i="264" s="1"/>
  <c r="A43" i="264" s="1"/>
  <c r="A44" i="264" s="1"/>
  <c r="A45" i="264" s="1"/>
  <c r="A46" i="264" s="1"/>
  <c r="A47" i="264" s="1"/>
  <c r="A48" i="264" s="1"/>
  <c r="A49" i="264" s="1"/>
  <c r="A50" i="264" s="1"/>
  <c r="D68" i="264"/>
  <c r="E68" i="264"/>
  <c r="F68" i="264"/>
  <c r="G68" i="264"/>
  <c r="H68" i="264"/>
  <c r="I68" i="264"/>
  <c r="J68" i="264"/>
  <c r="K68" i="264"/>
  <c r="L68" i="264"/>
  <c r="M68" i="264"/>
  <c r="N68" i="264"/>
  <c r="O68" i="264"/>
  <c r="P68" i="264"/>
  <c r="Q68" i="264"/>
  <c r="R68" i="264"/>
  <c r="S68" i="264"/>
  <c r="T68" i="264"/>
  <c r="U68" i="264"/>
  <c r="V68" i="264"/>
  <c r="W68" i="264"/>
  <c r="X68" i="264"/>
  <c r="Y68" i="264"/>
  <c r="Z68" i="264"/>
  <c r="AA68" i="264"/>
  <c r="AB68" i="264"/>
  <c r="AC68" i="264"/>
  <c r="AD68" i="264"/>
  <c r="AE68" i="264"/>
  <c r="D69" i="264"/>
  <c r="E69" i="264"/>
  <c r="F69" i="264"/>
  <c r="G69" i="264"/>
  <c r="H69" i="264"/>
  <c r="I69" i="264"/>
  <c r="J69" i="264"/>
  <c r="K69" i="264"/>
  <c r="L69" i="264"/>
  <c r="M69" i="264"/>
  <c r="N69" i="264"/>
  <c r="O69" i="264"/>
  <c r="P69" i="264"/>
  <c r="Q69" i="264"/>
  <c r="R69" i="264"/>
  <c r="S69" i="264"/>
  <c r="T69" i="264"/>
  <c r="U69" i="264"/>
  <c r="V69" i="264"/>
  <c r="W69" i="264"/>
  <c r="X69" i="264"/>
  <c r="Y69" i="264"/>
  <c r="Z69" i="264"/>
  <c r="AA69" i="264"/>
  <c r="AB69" i="264"/>
  <c r="AC69" i="264"/>
  <c r="AD69" i="264"/>
  <c r="AE69" i="264"/>
  <c r="D70" i="264"/>
  <c r="E70" i="264"/>
  <c r="F70" i="264"/>
  <c r="G70" i="264"/>
  <c r="H70" i="264"/>
  <c r="I70" i="264"/>
  <c r="J70" i="264"/>
  <c r="K70" i="264"/>
  <c r="L70" i="264"/>
  <c r="M70" i="264"/>
  <c r="N70" i="264"/>
  <c r="O70" i="264"/>
  <c r="P70" i="264"/>
  <c r="Q70" i="264"/>
  <c r="R70" i="264"/>
  <c r="S70" i="264"/>
  <c r="T70" i="264"/>
  <c r="U70" i="264"/>
  <c r="V70" i="264"/>
  <c r="W70" i="264"/>
  <c r="X70" i="264"/>
  <c r="Y70" i="264"/>
  <c r="Z70" i="264"/>
  <c r="AA70" i="264"/>
  <c r="AB70" i="264"/>
  <c r="AC70" i="264"/>
  <c r="AD70" i="264"/>
  <c r="AE70" i="264"/>
  <c r="D71" i="264"/>
  <c r="E71" i="264"/>
  <c r="F71" i="264"/>
  <c r="G71" i="264"/>
  <c r="H71" i="264"/>
  <c r="I71" i="264"/>
  <c r="J71" i="264"/>
  <c r="K71" i="264"/>
  <c r="L71" i="264"/>
  <c r="M71" i="264"/>
  <c r="N71" i="264"/>
  <c r="O71" i="264"/>
  <c r="P71" i="264"/>
  <c r="Q71" i="264"/>
  <c r="R71" i="264"/>
  <c r="S71" i="264"/>
  <c r="T71" i="264"/>
  <c r="U71" i="264"/>
  <c r="V71" i="264"/>
  <c r="W71" i="264"/>
  <c r="X71" i="264"/>
  <c r="Y71" i="264"/>
  <c r="Z71" i="264"/>
  <c r="AA71" i="264"/>
  <c r="AB71" i="264"/>
  <c r="AC71" i="264"/>
  <c r="AD71" i="264"/>
  <c r="AE71" i="264"/>
  <c r="A77" i="264"/>
  <c r="A78" i="264" s="1"/>
  <c r="A79" i="264" s="1"/>
  <c r="A80" i="264" s="1"/>
  <c r="A81" i="264" s="1"/>
  <c r="A82" i="264" s="1"/>
  <c r="A83" i="264" s="1"/>
  <c r="A84" i="264" s="1"/>
  <c r="A85" i="264" s="1"/>
  <c r="A86" i="264" s="1"/>
  <c r="A87" i="264" s="1"/>
  <c r="A88" i="264" s="1"/>
  <c r="A89" i="264" s="1"/>
  <c r="A90" i="264" s="1"/>
  <c r="A91" i="264" s="1"/>
  <c r="A92" i="264" s="1"/>
  <c r="A93" i="264" s="1"/>
  <c r="A94" i="264" s="1"/>
  <c r="A95" i="264" s="1"/>
  <c r="A96" i="264" s="1"/>
  <c r="A97" i="264" s="1"/>
  <c r="A98" i="264" s="1"/>
  <c r="A99" i="264" s="1"/>
  <c r="A100" i="264" s="1"/>
  <c r="A101" i="264" s="1"/>
  <c r="A102" i="264" s="1"/>
  <c r="A103" i="264" s="1"/>
  <c r="A104" i="264" s="1"/>
  <c r="A105" i="264" s="1"/>
  <c r="AM4" i="258"/>
  <c r="AM5" i="258"/>
  <c r="AM6" i="258"/>
  <c r="A39" i="258"/>
  <c r="A40" i="258"/>
  <c r="A41" i="258" s="1"/>
  <c r="A42" i="258" s="1"/>
  <c r="A43" i="258" s="1"/>
  <c r="A44" i="258" s="1"/>
  <c r="A45" i="258" s="1"/>
  <c r="A46" i="258" s="1"/>
  <c r="A47" i="258" s="1"/>
  <c r="E68" i="258"/>
  <c r="F68" i="258"/>
  <c r="G68" i="258"/>
  <c r="H68" i="258"/>
  <c r="I68" i="258"/>
  <c r="L68" i="258"/>
  <c r="M68" i="258"/>
  <c r="N68" i="258"/>
  <c r="O68" i="258"/>
  <c r="P68" i="258"/>
  <c r="Q68" i="258"/>
  <c r="R68" i="258"/>
  <c r="S68" i="258"/>
  <c r="T68" i="258"/>
  <c r="U68" i="258"/>
  <c r="V68" i="258"/>
  <c r="W68" i="258"/>
  <c r="X68" i="258"/>
  <c r="Y68" i="258"/>
  <c r="Z68" i="258"/>
  <c r="AA68" i="258"/>
  <c r="AB68" i="258"/>
  <c r="AC68" i="258"/>
  <c r="AD68" i="258"/>
  <c r="AE68" i="258"/>
  <c r="E69" i="258"/>
  <c r="F69" i="258"/>
  <c r="G69" i="258"/>
  <c r="H69" i="258"/>
  <c r="I69" i="258"/>
  <c r="L69" i="258"/>
  <c r="M69" i="258"/>
  <c r="N69" i="258"/>
  <c r="O69" i="258"/>
  <c r="P69" i="258"/>
  <c r="Q69" i="258"/>
  <c r="R69" i="258"/>
  <c r="S69" i="258"/>
  <c r="T69" i="258"/>
  <c r="U69" i="258"/>
  <c r="V69" i="258"/>
  <c r="W69" i="258"/>
  <c r="X69" i="258"/>
  <c r="Y69" i="258"/>
  <c r="Z69" i="258"/>
  <c r="AA69" i="258"/>
  <c r="AB69" i="258"/>
  <c r="AC69" i="258"/>
  <c r="AD69" i="258"/>
  <c r="AE69" i="258"/>
  <c r="E70" i="258"/>
  <c r="F70" i="258"/>
  <c r="G70" i="258"/>
  <c r="H70" i="258"/>
  <c r="I70" i="258"/>
  <c r="L70" i="258"/>
  <c r="M70" i="258"/>
  <c r="N70" i="258"/>
  <c r="O70" i="258"/>
  <c r="P70" i="258"/>
  <c r="Q70" i="258"/>
  <c r="R70" i="258"/>
  <c r="S70" i="258"/>
  <c r="T70" i="258"/>
  <c r="U70" i="258"/>
  <c r="V70" i="258"/>
  <c r="W70" i="258"/>
  <c r="X70" i="258"/>
  <c r="Y70" i="258"/>
  <c r="Z70" i="258"/>
  <c r="AA70" i="258"/>
  <c r="AB70" i="258"/>
  <c r="AC70" i="258"/>
  <c r="AD70" i="258"/>
  <c r="AE70" i="258"/>
  <c r="D71" i="258"/>
  <c r="E71" i="258"/>
  <c r="F71" i="258"/>
  <c r="G71" i="258"/>
  <c r="H71" i="258"/>
  <c r="I71" i="258"/>
  <c r="L71" i="258"/>
  <c r="M71" i="258"/>
  <c r="N71" i="258"/>
  <c r="O71" i="258"/>
  <c r="P71" i="258"/>
  <c r="Q71" i="258"/>
  <c r="R71" i="258"/>
  <c r="S71" i="258"/>
  <c r="T71" i="258"/>
  <c r="U71" i="258"/>
  <c r="V71" i="258"/>
  <c r="W71" i="258"/>
  <c r="X71" i="258"/>
  <c r="Y71" i="258"/>
  <c r="Z71" i="258"/>
  <c r="AA71" i="258"/>
  <c r="AB71" i="258"/>
  <c r="AC71" i="258"/>
  <c r="AD71" i="258"/>
  <c r="AE71" i="258"/>
  <c r="A77" i="258"/>
  <c r="A78" i="258"/>
  <c r="A79" i="258" s="1"/>
  <c r="A80" i="258" s="1"/>
  <c r="A81" i="258" s="1"/>
  <c r="A82" i="258" s="1"/>
  <c r="A83" i="258" s="1"/>
  <c r="A84" i="258" s="1"/>
  <c r="A85" i="258" s="1"/>
  <c r="A86" i="258" s="1"/>
  <c r="A87" i="258" s="1"/>
  <c r="A88" i="258" s="1"/>
  <c r="A89" i="258" s="1"/>
  <c r="A90" i="258" s="1"/>
  <c r="A91" i="258" s="1"/>
  <c r="A92" i="258" s="1"/>
  <c r="A93" i="258" s="1"/>
  <c r="A94" i="258" s="1"/>
  <c r="A95" i="258" s="1"/>
  <c r="A96" i="258" s="1"/>
  <c r="A97" i="258" s="1"/>
  <c r="A98" i="258" s="1"/>
  <c r="A99" i="258" s="1"/>
  <c r="A100" i="258" s="1"/>
  <c r="A101" i="258" s="1"/>
  <c r="A102" i="258" s="1"/>
  <c r="A103" i="258" s="1"/>
  <c r="A104" i="258" s="1"/>
  <c r="A105" i="258" s="1"/>
  <c r="B68" i="264" l="1"/>
  <c r="B69" i="264"/>
  <c r="A51" i="264"/>
  <c r="A48" i="258"/>
  <c r="J68" i="258"/>
  <c r="A52" i="264" l="1"/>
  <c r="B70" i="264"/>
  <c r="B68" i="258"/>
  <c r="A49" i="258"/>
  <c r="A53" i="264" l="1"/>
  <c r="C68" i="264"/>
  <c r="B71" i="264"/>
  <c r="C69" i="264"/>
  <c r="A50" i="258"/>
  <c r="J69" i="258"/>
  <c r="C5" i="264" l="1"/>
  <c r="B5" i="264"/>
  <c r="B4" i="264"/>
  <c r="C4" i="264"/>
  <c r="A54" i="264"/>
  <c r="C70" i="264"/>
  <c r="A51" i="258"/>
  <c r="C68" i="258"/>
  <c r="K68" i="258"/>
  <c r="B69" i="258"/>
  <c r="J70" i="258"/>
  <c r="B6" i="264" l="1"/>
  <c r="C6" i="264"/>
  <c r="A55" i="264"/>
  <c r="A56" i="264" s="1"/>
  <c r="A57" i="264" s="1"/>
  <c r="A58" i="264" s="1"/>
  <c r="A59" i="264" s="1"/>
  <c r="A60" i="264" s="1"/>
  <c r="A61" i="264" s="1"/>
  <c r="A62" i="264" s="1"/>
  <c r="A63" i="264" s="1"/>
  <c r="A64" i="264" s="1"/>
  <c r="A65" i="264" s="1"/>
  <c r="A66" i="264" s="1"/>
  <c r="A67" i="264" s="1"/>
  <c r="C71" i="264"/>
  <c r="C4" i="258"/>
  <c r="B4" i="258"/>
  <c r="A52" i="258"/>
  <c r="J71" i="258"/>
  <c r="C69" i="258"/>
  <c r="K69" i="258"/>
  <c r="B70" i="258"/>
  <c r="C5" i="258" l="1"/>
  <c r="B7" i="264"/>
  <c r="C7" i="264"/>
  <c r="B5" i="258"/>
  <c r="A53" i="258"/>
  <c r="A54" i="258" s="1"/>
  <c r="C70" i="258"/>
  <c r="B71" i="258"/>
  <c r="K70" i="258"/>
  <c r="C6" i="258" l="1"/>
  <c r="B6" i="258"/>
  <c r="A55" i="258"/>
  <c r="A56" i="258" s="1"/>
  <c r="A57" i="258" s="1"/>
  <c r="A58" i="258" s="1"/>
  <c r="A59" i="258" s="1"/>
  <c r="A60" i="258" s="1"/>
  <c r="A61" i="258" s="1"/>
  <c r="A62" i="258" s="1"/>
  <c r="A63" i="258" s="1"/>
  <c r="A64" i="258" s="1"/>
  <c r="A65" i="258" s="1"/>
  <c r="A66" i="258" s="1"/>
  <c r="A67" i="258" s="1"/>
  <c r="C71" i="258"/>
  <c r="K71" i="258"/>
  <c r="B7" i="258" l="1"/>
  <c r="C7" i="258"/>
  <c r="G69" i="247" l="1"/>
  <c r="AC4" i="257" l="1"/>
  <c r="AC5" i="257"/>
  <c r="AC6" i="257"/>
  <c r="A39" i="257"/>
  <c r="A40" i="257" s="1"/>
  <c r="A41" i="257" s="1"/>
  <c r="A42" i="257" s="1"/>
  <c r="A43" i="257" s="1"/>
  <c r="A44" i="257" s="1"/>
  <c r="A45" i="257" s="1"/>
  <c r="F68" i="257"/>
  <c r="G68" i="257"/>
  <c r="L68" i="257"/>
  <c r="M68" i="257"/>
  <c r="O68" i="257"/>
  <c r="P68" i="257"/>
  <c r="Q68" i="257"/>
  <c r="R68" i="257"/>
  <c r="S68" i="257"/>
  <c r="T68" i="257"/>
  <c r="U68" i="257"/>
  <c r="F69" i="257"/>
  <c r="G69" i="257"/>
  <c r="L69" i="257"/>
  <c r="M69" i="257"/>
  <c r="O69" i="257"/>
  <c r="P69" i="257"/>
  <c r="Q69" i="257"/>
  <c r="R69" i="257"/>
  <c r="S69" i="257"/>
  <c r="T69" i="257"/>
  <c r="U69" i="257"/>
  <c r="F70" i="257"/>
  <c r="G70" i="257"/>
  <c r="L70" i="257"/>
  <c r="M70" i="257"/>
  <c r="O70" i="257"/>
  <c r="P70" i="257"/>
  <c r="Q70" i="257"/>
  <c r="R70" i="257"/>
  <c r="S70" i="257"/>
  <c r="T70" i="257"/>
  <c r="U70" i="257"/>
  <c r="B71" i="257"/>
  <c r="F71" i="257"/>
  <c r="G71" i="257"/>
  <c r="H71" i="257"/>
  <c r="I71" i="257"/>
  <c r="J71" i="257"/>
  <c r="K71" i="257"/>
  <c r="L71" i="257"/>
  <c r="M71" i="257"/>
  <c r="N71" i="257"/>
  <c r="O71" i="257"/>
  <c r="P71" i="257"/>
  <c r="Q71" i="257"/>
  <c r="R71" i="257"/>
  <c r="S71" i="257"/>
  <c r="T71" i="257"/>
  <c r="U71" i="257"/>
  <c r="B72" i="257"/>
  <c r="D72" i="257"/>
  <c r="E72" i="257"/>
  <c r="F72" i="257"/>
  <c r="G72" i="257"/>
  <c r="H72" i="257"/>
  <c r="I72" i="257"/>
  <c r="J72" i="257"/>
  <c r="K72" i="257"/>
  <c r="L72" i="257"/>
  <c r="M72" i="257"/>
  <c r="N72" i="257"/>
  <c r="O72" i="257"/>
  <c r="P72" i="257"/>
  <c r="Q72" i="257"/>
  <c r="R72" i="257"/>
  <c r="S72" i="257"/>
  <c r="T72" i="257"/>
  <c r="U72" i="257"/>
  <c r="A77" i="257"/>
  <c r="A78" i="257" s="1"/>
  <c r="A79" i="257" s="1"/>
  <c r="A80" i="257" s="1"/>
  <c r="A81" i="257" s="1"/>
  <c r="A82" i="257" s="1"/>
  <c r="A83" i="257" s="1"/>
  <c r="A84" i="257" s="1"/>
  <c r="A85" i="257" s="1"/>
  <c r="A86" i="257" s="1"/>
  <c r="A87" i="257" s="1"/>
  <c r="A88" i="257" s="1"/>
  <c r="A89" i="257" s="1"/>
  <c r="A90" i="257" s="1"/>
  <c r="A91" i="257" s="1"/>
  <c r="A92" i="257" s="1"/>
  <c r="A93" i="257" s="1"/>
  <c r="A94" i="257" s="1"/>
  <c r="A95" i="257" s="1"/>
  <c r="A96" i="257" s="1"/>
  <c r="A97" i="257" s="1"/>
  <c r="A98" i="257" s="1"/>
  <c r="A99" i="257" s="1"/>
  <c r="A100" i="257" s="1"/>
  <c r="A101" i="257" s="1"/>
  <c r="A102" i="257" s="1"/>
  <c r="A103" i="257" s="1"/>
  <c r="A104" i="257" s="1"/>
  <c r="A105" i="257" s="1"/>
  <c r="A77" i="260"/>
  <c r="A78" i="260" s="1"/>
  <c r="A79" i="260" s="1"/>
  <c r="A80" i="260" s="1"/>
  <c r="A81" i="260" s="1"/>
  <c r="A82" i="260" s="1"/>
  <c r="A83" i="260" s="1"/>
  <c r="A84" i="260" s="1"/>
  <c r="A85" i="260" s="1"/>
  <c r="A86" i="260" s="1"/>
  <c r="A87" i="260" s="1"/>
  <c r="A88" i="260" s="1"/>
  <c r="A89" i="260" s="1"/>
  <c r="A90" i="260" s="1"/>
  <c r="A91" i="260" s="1"/>
  <c r="A92" i="260" s="1"/>
  <c r="A93" i="260" s="1"/>
  <c r="A94" i="260" s="1"/>
  <c r="A95" i="260" s="1"/>
  <c r="A96" i="260" s="1"/>
  <c r="A97" i="260" s="1"/>
  <c r="A98" i="260" s="1"/>
  <c r="A99" i="260" s="1"/>
  <c r="A100" i="260" s="1"/>
  <c r="A101" i="260" s="1"/>
  <c r="A102" i="260" s="1"/>
  <c r="A103" i="260" s="1"/>
  <c r="A104" i="260" s="1"/>
  <c r="A105" i="260" s="1"/>
  <c r="U72" i="260"/>
  <c r="T72" i="260"/>
  <c r="S72" i="260"/>
  <c r="R72" i="260"/>
  <c r="Q72" i="260"/>
  <c r="P72" i="260"/>
  <c r="O72" i="260"/>
  <c r="N72" i="260"/>
  <c r="M72" i="260"/>
  <c r="L72" i="260"/>
  <c r="K72" i="260"/>
  <c r="J72" i="260"/>
  <c r="I72" i="260"/>
  <c r="H72" i="260"/>
  <c r="G72" i="260"/>
  <c r="F72" i="260"/>
  <c r="E72" i="260"/>
  <c r="D72" i="260"/>
  <c r="B72" i="260"/>
  <c r="U71" i="260"/>
  <c r="T71" i="260"/>
  <c r="S71" i="260"/>
  <c r="R71" i="260"/>
  <c r="Q71" i="260"/>
  <c r="P71" i="260"/>
  <c r="O71" i="260"/>
  <c r="N71" i="260"/>
  <c r="M71" i="260"/>
  <c r="L71" i="260"/>
  <c r="K71" i="260"/>
  <c r="J71" i="260"/>
  <c r="I71" i="260"/>
  <c r="H71" i="260"/>
  <c r="G71" i="260"/>
  <c r="F71" i="260"/>
  <c r="B71" i="260"/>
  <c r="U70" i="260"/>
  <c r="T70" i="260"/>
  <c r="S70" i="260"/>
  <c r="R70" i="260"/>
  <c r="Q70" i="260"/>
  <c r="P70" i="260"/>
  <c r="O70" i="260"/>
  <c r="N70" i="260"/>
  <c r="M70" i="260"/>
  <c r="L70" i="260"/>
  <c r="K70" i="260"/>
  <c r="J70" i="260"/>
  <c r="G70" i="260"/>
  <c r="F70" i="260"/>
  <c r="E70" i="260"/>
  <c r="U69" i="260"/>
  <c r="T69" i="260"/>
  <c r="S69" i="260"/>
  <c r="R69" i="260"/>
  <c r="Q69" i="260"/>
  <c r="P69" i="260"/>
  <c r="O69" i="260"/>
  <c r="N69" i="260"/>
  <c r="M69" i="260"/>
  <c r="L69" i="260"/>
  <c r="K69" i="260"/>
  <c r="J69" i="260"/>
  <c r="H69" i="260"/>
  <c r="G69" i="260"/>
  <c r="F69" i="260"/>
  <c r="D69" i="260"/>
  <c r="U68" i="260"/>
  <c r="T68" i="260"/>
  <c r="S68" i="260"/>
  <c r="R68" i="260"/>
  <c r="Q68" i="260"/>
  <c r="P68" i="260"/>
  <c r="O68" i="260"/>
  <c r="N68" i="260"/>
  <c r="M68" i="260"/>
  <c r="L68" i="260"/>
  <c r="K68" i="260"/>
  <c r="J68" i="260"/>
  <c r="I68" i="260"/>
  <c r="H68" i="260"/>
  <c r="G68" i="260"/>
  <c r="F68" i="260"/>
  <c r="E68" i="260"/>
  <c r="D68" i="260"/>
  <c r="A39" i="260"/>
  <c r="A40" i="260" s="1"/>
  <c r="A41" i="260" s="1"/>
  <c r="A42" i="260" s="1"/>
  <c r="A43" i="260" s="1"/>
  <c r="A44" i="260" s="1"/>
  <c r="A45" i="260" s="1"/>
  <c r="A46" i="260" s="1"/>
  <c r="A47" i="260" s="1"/>
  <c r="A48" i="260" s="1"/>
  <c r="A49" i="260" s="1"/>
  <c r="A50" i="260" s="1"/>
  <c r="A51" i="260" s="1"/>
  <c r="A52" i="260" s="1"/>
  <c r="A53" i="260" s="1"/>
  <c r="A54" i="260" s="1"/>
  <c r="A55" i="260" s="1"/>
  <c r="A56" i="260" s="1"/>
  <c r="A57" i="260" s="1"/>
  <c r="A58" i="260" s="1"/>
  <c r="A59" i="260" s="1"/>
  <c r="A60" i="260" s="1"/>
  <c r="A61" i="260" s="1"/>
  <c r="A62" i="260" s="1"/>
  <c r="A63" i="260" s="1"/>
  <c r="A64" i="260" s="1"/>
  <c r="A65" i="260" s="1"/>
  <c r="A66" i="260" s="1"/>
  <c r="A67" i="260" s="1"/>
  <c r="AC6" i="260"/>
  <c r="AC5" i="260"/>
  <c r="AC4" i="260"/>
  <c r="I70" i="260" l="1"/>
  <c r="E69" i="260"/>
  <c r="I69" i="260"/>
  <c r="D70" i="260"/>
  <c r="H70" i="260"/>
  <c r="B70" i="260"/>
  <c r="C68" i="260"/>
  <c r="B68" i="260"/>
  <c r="B69" i="260"/>
  <c r="C70" i="260"/>
  <c r="C69" i="260"/>
  <c r="J68" i="257"/>
  <c r="A46" i="257"/>
  <c r="D68" i="257"/>
  <c r="H68" i="257"/>
  <c r="D69" i="257" l="1"/>
  <c r="A47" i="257"/>
  <c r="J69" i="257" s="1"/>
  <c r="H69" i="257" l="1"/>
  <c r="A48" i="257"/>
  <c r="J70" i="257"/>
  <c r="D70" i="257"/>
  <c r="H70" i="257"/>
  <c r="I68" i="257"/>
  <c r="B68" i="257" l="1"/>
  <c r="A49" i="257"/>
  <c r="K68" i="257"/>
  <c r="E68" i="257"/>
  <c r="I69" i="257"/>
  <c r="K69" i="257" l="1"/>
  <c r="A50" i="257"/>
  <c r="E69" i="257"/>
  <c r="B69" i="257" l="1"/>
  <c r="A51" i="257"/>
  <c r="I70" i="257" l="1"/>
  <c r="B70" i="257"/>
  <c r="A52" i="257"/>
  <c r="E70" i="257"/>
  <c r="K70" i="257"/>
  <c r="A53" i="257" l="1"/>
  <c r="A54" i="257" s="1"/>
  <c r="N68" i="257"/>
  <c r="G72" i="207"/>
  <c r="A55" i="257" l="1"/>
  <c r="A56" i="257" s="1"/>
  <c r="N69" i="257"/>
  <c r="C68" i="257"/>
  <c r="AW6" i="249"/>
  <c r="A57" i="257" l="1"/>
  <c r="A58" i="257" s="1"/>
  <c r="N70" i="257"/>
  <c r="C69" i="257"/>
  <c r="AC4" i="251"/>
  <c r="AC5" i="251"/>
  <c r="AC6" i="251"/>
  <c r="A39" i="251"/>
  <c r="A40" i="251" s="1"/>
  <c r="A41" i="251" s="1"/>
  <c r="A42" i="251" s="1"/>
  <c r="A43" i="251" s="1"/>
  <c r="A44" i="251" s="1"/>
  <c r="F68" i="251"/>
  <c r="G68" i="251"/>
  <c r="P68" i="251"/>
  <c r="Q68" i="251"/>
  <c r="R68" i="251"/>
  <c r="S68" i="251"/>
  <c r="T68" i="251"/>
  <c r="U68" i="251"/>
  <c r="F69" i="251"/>
  <c r="G69" i="251"/>
  <c r="P69" i="251"/>
  <c r="Q69" i="251"/>
  <c r="R69" i="251"/>
  <c r="S69" i="251"/>
  <c r="T69" i="251"/>
  <c r="U69" i="251"/>
  <c r="F70" i="251"/>
  <c r="G70" i="251"/>
  <c r="P70" i="251"/>
  <c r="Q70" i="251"/>
  <c r="R70" i="251"/>
  <c r="S70" i="251"/>
  <c r="T70" i="251"/>
  <c r="U70" i="251"/>
  <c r="B71" i="251"/>
  <c r="F71" i="251"/>
  <c r="G71" i="251"/>
  <c r="H71" i="251"/>
  <c r="I71" i="251"/>
  <c r="J71" i="251"/>
  <c r="K71" i="251"/>
  <c r="L71" i="251"/>
  <c r="M71" i="251"/>
  <c r="N71" i="251"/>
  <c r="O71" i="251"/>
  <c r="P71" i="251"/>
  <c r="Q71" i="251"/>
  <c r="R71" i="251"/>
  <c r="S71" i="251"/>
  <c r="T71" i="251"/>
  <c r="U71" i="251"/>
  <c r="B72" i="251"/>
  <c r="D72" i="251"/>
  <c r="E72" i="251"/>
  <c r="F72" i="251"/>
  <c r="G72" i="251"/>
  <c r="H72" i="251"/>
  <c r="I72" i="251"/>
  <c r="J72" i="251"/>
  <c r="K72" i="251"/>
  <c r="L72" i="251"/>
  <c r="M72" i="251"/>
  <c r="N72" i="251"/>
  <c r="O72" i="251"/>
  <c r="P72" i="251"/>
  <c r="Q72" i="251"/>
  <c r="R72" i="251"/>
  <c r="S72" i="251"/>
  <c r="T72" i="251"/>
  <c r="U72" i="251"/>
  <c r="A77" i="251"/>
  <c r="A78" i="251" s="1"/>
  <c r="A79" i="251" s="1"/>
  <c r="A80" i="251" s="1"/>
  <c r="A81" i="251" s="1"/>
  <c r="A82" i="251" s="1"/>
  <c r="A83" i="251" s="1"/>
  <c r="A84" i="251" s="1"/>
  <c r="A85" i="251" s="1"/>
  <c r="A86" i="251" s="1"/>
  <c r="A87" i="251" s="1"/>
  <c r="A88" i="251" s="1"/>
  <c r="A89" i="251" s="1"/>
  <c r="A90" i="251" s="1"/>
  <c r="A91" i="251" s="1"/>
  <c r="A92" i="251" s="1"/>
  <c r="A93" i="251" s="1"/>
  <c r="A94" i="251" s="1"/>
  <c r="A95" i="251" s="1"/>
  <c r="A96" i="251" s="1"/>
  <c r="A97" i="251" s="1"/>
  <c r="A98" i="251" s="1"/>
  <c r="A99" i="251" s="1"/>
  <c r="A100" i="251" s="1"/>
  <c r="A101" i="251" s="1"/>
  <c r="A102" i="251" s="1"/>
  <c r="A103" i="251" s="1"/>
  <c r="A104" i="251" s="1"/>
  <c r="A105" i="251" s="1"/>
  <c r="A78" i="249"/>
  <c r="A79" i="249" s="1"/>
  <c r="A80" i="249" s="1"/>
  <c r="A81" i="249" s="1"/>
  <c r="A82" i="249" s="1"/>
  <c r="A83" i="249" s="1"/>
  <c r="A84" i="249" s="1"/>
  <c r="A85" i="249" s="1"/>
  <c r="A86" i="249" s="1"/>
  <c r="A87" i="249" s="1"/>
  <c r="A88" i="249" s="1"/>
  <c r="A89" i="249" s="1"/>
  <c r="A90" i="249" s="1"/>
  <c r="A91" i="249" s="1"/>
  <c r="A92" i="249" s="1"/>
  <c r="A93" i="249" s="1"/>
  <c r="A94" i="249" s="1"/>
  <c r="A95" i="249" s="1"/>
  <c r="A96" i="249" s="1"/>
  <c r="A97" i="249" s="1"/>
  <c r="A98" i="249" s="1"/>
  <c r="A99" i="249" s="1"/>
  <c r="A100" i="249" s="1"/>
  <c r="A101" i="249" s="1"/>
  <c r="A102" i="249" s="1"/>
  <c r="A103" i="249" s="1"/>
  <c r="A104" i="249" s="1"/>
  <c r="A105" i="249" s="1"/>
  <c r="A106" i="249" s="1"/>
  <c r="AO72" i="249"/>
  <c r="AN72" i="249"/>
  <c r="AM72" i="249"/>
  <c r="AL72" i="249"/>
  <c r="AK72" i="249"/>
  <c r="AJ72" i="249"/>
  <c r="AI72" i="249"/>
  <c r="AH72" i="249"/>
  <c r="AG72" i="249"/>
  <c r="AF72" i="249"/>
  <c r="AE72" i="249"/>
  <c r="AD72" i="249"/>
  <c r="AC72" i="249"/>
  <c r="AB72" i="249"/>
  <c r="AA72" i="249"/>
  <c r="Z72" i="249"/>
  <c r="Y72" i="249"/>
  <c r="X72" i="249"/>
  <c r="W72" i="249"/>
  <c r="V72" i="249"/>
  <c r="U72" i="249"/>
  <c r="T72" i="249"/>
  <c r="S72" i="249"/>
  <c r="R72" i="249"/>
  <c r="Q72" i="249"/>
  <c r="P72" i="249"/>
  <c r="O72" i="249"/>
  <c r="N72" i="249"/>
  <c r="M72" i="249"/>
  <c r="L72" i="249"/>
  <c r="K72" i="249"/>
  <c r="J72" i="249"/>
  <c r="I72" i="249"/>
  <c r="H72" i="249"/>
  <c r="G72" i="249"/>
  <c r="F72" i="249"/>
  <c r="E72" i="249"/>
  <c r="D72" i="249"/>
  <c r="C72" i="249"/>
  <c r="B72" i="249"/>
  <c r="AO71" i="249"/>
  <c r="AN71" i="249"/>
  <c r="AM71" i="249"/>
  <c r="AL71" i="249"/>
  <c r="AK71" i="249"/>
  <c r="AJ71" i="249"/>
  <c r="AI71" i="249"/>
  <c r="AH71" i="249"/>
  <c r="AG71" i="249"/>
  <c r="AF71" i="249"/>
  <c r="AE71" i="249"/>
  <c r="AD71" i="249"/>
  <c r="AC71" i="249"/>
  <c r="AB71" i="249"/>
  <c r="AA71" i="249"/>
  <c r="Z71" i="249"/>
  <c r="Y71" i="249"/>
  <c r="X71" i="249"/>
  <c r="W71" i="249"/>
  <c r="V71" i="249"/>
  <c r="M71" i="249"/>
  <c r="L71" i="249"/>
  <c r="J71" i="249"/>
  <c r="AO70" i="249"/>
  <c r="AN70" i="249"/>
  <c r="AM70" i="249"/>
  <c r="AL70" i="249"/>
  <c r="AK70" i="249"/>
  <c r="AJ70" i="249"/>
  <c r="AI70" i="249"/>
  <c r="AH70" i="249"/>
  <c r="AG70" i="249"/>
  <c r="AF70" i="249"/>
  <c r="AE70" i="249"/>
  <c r="AD70" i="249"/>
  <c r="AC70" i="249"/>
  <c r="AB70" i="249"/>
  <c r="AA70" i="249"/>
  <c r="Z70" i="249"/>
  <c r="Y70" i="249"/>
  <c r="X70" i="249"/>
  <c r="W70" i="249"/>
  <c r="V70" i="249"/>
  <c r="M70" i="249"/>
  <c r="L70" i="249"/>
  <c r="J70" i="249"/>
  <c r="AO69" i="249"/>
  <c r="AN69" i="249"/>
  <c r="AM69" i="249"/>
  <c r="AL69" i="249"/>
  <c r="AK69" i="249"/>
  <c r="AJ69" i="249"/>
  <c r="AI69" i="249"/>
  <c r="AH69" i="249"/>
  <c r="AG69" i="249"/>
  <c r="AF69" i="249"/>
  <c r="AE69" i="249"/>
  <c r="AD69" i="249"/>
  <c r="AC69" i="249"/>
  <c r="AB69" i="249"/>
  <c r="AA69" i="249"/>
  <c r="Z69" i="249"/>
  <c r="Y69" i="249"/>
  <c r="X69" i="249"/>
  <c r="W69" i="249"/>
  <c r="V69" i="249"/>
  <c r="M69" i="249"/>
  <c r="L69" i="249"/>
  <c r="J69" i="249"/>
  <c r="AO68" i="249"/>
  <c r="AN68" i="249"/>
  <c r="AM68" i="249"/>
  <c r="AL68" i="249"/>
  <c r="AK68" i="249"/>
  <c r="AJ68" i="249"/>
  <c r="AI68" i="249"/>
  <c r="AH68" i="249"/>
  <c r="AG68" i="249"/>
  <c r="AF68" i="249"/>
  <c r="AE68" i="249"/>
  <c r="AD68" i="249"/>
  <c r="AC68" i="249"/>
  <c r="AB68" i="249"/>
  <c r="AA68" i="249"/>
  <c r="Z68" i="249"/>
  <c r="Y68" i="249"/>
  <c r="X68" i="249"/>
  <c r="W68" i="249"/>
  <c r="V68" i="249"/>
  <c r="M68" i="249"/>
  <c r="L68" i="249"/>
  <c r="J68" i="249"/>
  <c r="A39" i="249"/>
  <c r="A40" i="249" s="1"/>
  <c r="A41" i="249" s="1"/>
  <c r="A42" i="249" s="1"/>
  <c r="A43" i="249" s="1"/>
  <c r="A44" i="249" s="1"/>
  <c r="A45" i="249" s="1"/>
  <c r="A46" i="249" s="1"/>
  <c r="AW5" i="249"/>
  <c r="AW4" i="249"/>
  <c r="A78" i="247"/>
  <c r="A79" i="247" s="1"/>
  <c r="A80" i="247" s="1"/>
  <c r="A81" i="247" s="1"/>
  <c r="A82" i="247" s="1"/>
  <c r="A83" i="247" s="1"/>
  <c r="A84" i="247" s="1"/>
  <c r="A85" i="247" s="1"/>
  <c r="A86" i="247" s="1"/>
  <c r="A87" i="247" s="1"/>
  <c r="A88" i="247" s="1"/>
  <c r="A89" i="247" s="1"/>
  <c r="A90" i="247" s="1"/>
  <c r="A91" i="247" s="1"/>
  <c r="A92" i="247" s="1"/>
  <c r="A93" i="247" s="1"/>
  <c r="A94" i="247" s="1"/>
  <c r="A95" i="247" s="1"/>
  <c r="A96" i="247" s="1"/>
  <c r="A97" i="247" s="1"/>
  <c r="A98" i="247" s="1"/>
  <c r="A99" i="247" s="1"/>
  <c r="A100" i="247" s="1"/>
  <c r="A101" i="247" s="1"/>
  <c r="A102" i="247" s="1"/>
  <c r="A103" i="247" s="1"/>
  <c r="A104" i="247" s="1"/>
  <c r="A105" i="247" s="1"/>
  <c r="A106" i="247" s="1"/>
  <c r="AO72" i="247"/>
  <c r="AN72" i="247"/>
  <c r="AM72" i="247"/>
  <c r="AL72" i="247"/>
  <c r="AK72" i="247"/>
  <c r="AJ72" i="247"/>
  <c r="AI72" i="247"/>
  <c r="AH72" i="247"/>
  <c r="AG72" i="247"/>
  <c r="AF72" i="247"/>
  <c r="AE72" i="247"/>
  <c r="AD72" i="247"/>
  <c r="AC72" i="247"/>
  <c r="AB72" i="247"/>
  <c r="AA72" i="247"/>
  <c r="Z72" i="247"/>
  <c r="Y72" i="247"/>
  <c r="X72" i="247"/>
  <c r="W72" i="247"/>
  <c r="V72" i="247"/>
  <c r="U72" i="247"/>
  <c r="T72" i="247"/>
  <c r="S72" i="247"/>
  <c r="R72" i="247"/>
  <c r="Q72" i="247"/>
  <c r="P72" i="247"/>
  <c r="O72" i="247"/>
  <c r="N72" i="247"/>
  <c r="M72" i="247"/>
  <c r="L72" i="247"/>
  <c r="K72" i="247"/>
  <c r="J72" i="247"/>
  <c r="H72" i="247"/>
  <c r="E72" i="247"/>
  <c r="D72" i="247"/>
  <c r="C72" i="247"/>
  <c r="B72" i="247"/>
  <c r="AO71" i="247"/>
  <c r="AN71" i="247"/>
  <c r="AM71" i="247"/>
  <c r="AL71" i="247"/>
  <c r="AK71" i="247"/>
  <c r="AJ71" i="247"/>
  <c r="AI71" i="247"/>
  <c r="AH71" i="247"/>
  <c r="AG71" i="247"/>
  <c r="AF71" i="247"/>
  <c r="AE71" i="247"/>
  <c r="AD71" i="247"/>
  <c r="AC71" i="247"/>
  <c r="AB71" i="247"/>
  <c r="AA71" i="247"/>
  <c r="Z71" i="247"/>
  <c r="Y71" i="247"/>
  <c r="X71" i="247"/>
  <c r="W71" i="247"/>
  <c r="V71" i="247"/>
  <c r="M71" i="247"/>
  <c r="L71" i="247"/>
  <c r="J71" i="247"/>
  <c r="AO70" i="247"/>
  <c r="AN70" i="247"/>
  <c r="AM70" i="247"/>
  <c r="AL70" i="247"/>
  <c r="AK70" i="247"/>
  <c r="AJ70" i="247"/>
  <c r="AI70" i="247"/>
  <c r="AH70" i="247"/>
  <c r="AG70" i="247"/>
  <c r="AF70" i="247"/>
  <c r="AE70" i="247"/>
  <c r="AD70" i="247"/>
  <c r="AC70" i="247"/>
  <c r="AB70" i="247"/>
  <c r="AA70" i="247"/>
  <c r="Z70" i="247"/>
  <c r="Y70" i="247"/>
  <c r="X70" i="247"/>
  <c r="W70" i="247"/>
  <c r="V70" i="247"/>
  <c r="M70" i="247"/>
  <c r="L70" i="247"/>
  <c r="J70" i="247"/>
  <c r="AO69" i="247"/>
  <c r="AN69" i="247"/>
  <c r="AM69" i="247"/>
  <c r="AL69" i="247"/>
  <c r="AK69" i="247"/>
  <c r="AJ69" i="247"/>
  <c r="AI69" i="247"/>
  <c r="AH69" i="247"/>
  <c r="AG69" i="247"/>
  <c r="AF69" i="247"/>
  <c r="AE69" i="247"/>
  <c r="AD69" i="247"/>
  <c r="AC69" i="247"/>
  <c r="AB69" i="247"/>
  <c r="AA69" i="247"/>
  <c r="Z69" i="247"/>
  <c r="Y69" i="247"/>
  <c r="X69" i="247"/>
  <c r="W69" i="247"/>
  <c r="V69" i="247"/>
  <c r="M69" i="247"/>
  <c r="L69" i="247"/>
  <c r="J69" i="247"/>
  <c r="AO68" i="247"/>
  <c r="AN68" i="247"/>
  <c r="AM68" i="247"/>
  <c r="AL68" i="247"/>
  <c r="AK68" i="247"/>
  <c r="AJ68" i="247"/>
  <c r="AI68" i="247"/>
  <c r="AH68" i="247"/>
  <c r="AG68" i="247"/>
  <c r="AF68" i="247"/>
  <c r="AE68" i="247"/>
  <c r="AD68" i="247"/>
  <c r="AC68" i="247"/>
  <c r="AB68" i="247"/>
  <c r="AA68" i="247"/>
  <c r="Z68" i="247"/>
  <c r="Y68" i="247"/>
  <c r="X68" i="247"/>
  <c r="W68" i="247"/>
  <c r="V68" i="247"/>
  <c r="Q68" i="247"/>
  <c r="P68" i="247"/>
  <c r="M68" i="247"/>
  <c r="L68" i="247"/>
  <c r="J68" i="247"/>
  <c r="A39" i="247"/>
  <c r="A40" i="247" s="1"/>
  <c r="A41" i="247" s="1"/>
  <c r="A42" i="247" s="1"/>
  <c r="A43" i="247" s="1"/>
  <c r="A44" i="247" s="1"/>
  <c r="A45" i="247" s="1"/>
  <c r="A46" i="247" s="1"/>
  <c r="A47" i="247" s="1"/>
  <c r="A48" i="247" s="1"/>
  <c r="A49" i="247" s="1"/>
  <c r="A50" i="247" s="1"/>
  <c r="A51" i="247" s="1"/>
  <c r="A52" i="247" s="1"/>
  <c r="AW6" i="247"/>
  <c r="AW5" i="247"/>
  <c r="AW4" i="247"/>
  <c r="N68" i="247" l="1"/>
  <c r="O68" i="247"/>
  <c r="P69" i="247"/>
  <c r="G72" i="247"/>
  <c r="I72" i="247"/>
  <c r="A59" i="257"/>
  <c r="A60" i="257" s="1"/>
  <c r="A61" i="257" s="1"/>
  <c r="A62" i="257" s="1"/>
  <c r="A63" i="257" s="1"/>
  <c r="A64" i="257" s="1"/>
  <c r="A65" i="257" s="1"/>
  <c r="A66" i="257" s="1"/>
  <c r="A67" i="257" s="1"/>
  <c r="C70" i="257"/>
  <c r="A47" i="249"/>
  <c r="D68" i="249"/>
  <c r="B68" i="249"/>
  <c r="E68" i="249"/>
  <c r="A53" i="247"/>
  <c r="E68" i="247"/>
  <c r="D68" i="247"/>
  <c r="A45" i="251"/>
  <c r="L68" i="251"/>
  <c r="B68" i="247" l="1"/>
  <c r="U68" i="247"/>
  <c r="P70" i="247"/>
  <c r="N69" i="247"/>
  <c r="C68" i="249"/>
  <c r="O68" i="249"/>
  <c r="P68" i="249"/>
  <c r="Q68" i="249"/>
  <c r="O69" i="247"/>
  <c r="Q69" i="247"/>
  <c r="N68" i="249"/>
  <c r="B69" i="247"/>
  <c r="A54" i="247"/>
  <c r="E69" i="247"/>
  <c r="K68" i="247"/>
  <c r="C69" i="247"/>
  <c r="C68" i="247"/>
  <c r="A48" i="249"/>
  <c r="Q69" i="249" s="1"/>
  <c r="A46" i="251"/>
  <c r="N68" i="251" s="1"/>
  <c r="H68" i="251"/>
  <c r="D68" i="251"/>
  <c r="N69" i="249" l="1"/>
  <c r="D70" i="247"/>
  <c r="R69" i="247"/>
  <c r="O69" i="249"/>
  <c r="O70" i="247"/>
  <c r="T68" i="247"/>
  <c r="P69" i="249"/>
  <c r="S68" i="247"/>
  <c r="N70" i="247"/>
  <c r="U68" i="249"/>
  <c r="B69" i="249"/>
  <c r="R68" i="247"/>
  <c r="Q70" i="247"/>
  <c r="A49" i="249"/>
  <c r="T68" i="249" s="1"/>
  <c r="C69" i="249"/>
  <c r="K69" i="247"/>
  <c r="B70" i="247"/>
  <c r="E69" i="249"/>
  <c r="D69" i="247"/>
  <c r="A55" i="247"/>
  <c r="U69" i="247" s="1"/>
  <c r="K70" i="247"/>
  <c r="D69" i="249"/>
  <c r="E70" i="247"/>
  <c r="J68" i="251"/>
  <c r="J69" i="251"/>
  <c r="N70" i="251"/>
  <c r="D69" i="251"/>
  <c r="A47" i="251"/>
  <c r="B69" i="251" s="1"/>
  <c r="H69" i="251"/>
  <c r="L69" i="251"/>
  <c r="B68" i="251"/>
  <c r="S69" i="247" l="1"/>
  <c r="N70" i="249"/>
  <c r="C70" i="247"/>
  <c r="O71" i="247"/>
  <c r="Q71" i="247"/>
  <c r="R68" i="249"/>
  <c r="T69" i="247"/>
  <c r="N71" i="247"/>
  <c r="A56" i="247"/>
  <c r="E71" i="247"/>
  <c r="C71" i="247"/>
  <c r="K71" i="247"/>
  <c r="A50" i="249"/>
  <c r="B70" i="249"/>
  <c r="A48" i="251"/>
  <c r="B70" i="251" s="1"/>
  <c r="J70" i="251"/>
  <c r="D70" i="251"/>
  <c r="O68" i="251"/>
  <c r="H70" i="251"/>
  <c r="L70" i="251"/>
  <c r="N69" i="251"/>
  <c r="D70" i="249" l="1"/>
  <c r="T70" i="247"/>
  <c r="P71" i="247"/>
  <c r="R69" i="249"/>
  <c r="S68" i="249"/>
  <c r="O70" i="249"/>
  <c r="Q70" i="249"/>
  <c r="P70" i="249"/>
  <c r="A57" i="247"/>
  <c r="A58" i="247" s="1"/>
  <c r="A59" i="247" s="1"/>
  <c r="B71" i="247"/>
  <c r="C70" i="249"/>
  <c r="E70" i="249"/>
  <c r="D71" i="247"/>
  <c r="A51" i="249"/>
  <c r="T69" i="249" s="1"/>
  <c r="K68" i="249"/>
  <c r="A49" i="251"/>
  <c r="C68" i="251" s="1"/>
  <c r="K68" i="251"/>
  <c r="O69" i="251"/>
  <c r="E68" i="251"/>
  <c r="I68" i="251"/>
  <c r="M69" i="251"/>
  <c r="K69" i="251"/>
  <c r="M68" i="251"/>
  <c r="S69" i="249" l="1"/>
  <c r="A60" i="247"/>
  <c r="T71" i="247"/>
  <c r="R71" i="247"/>
  <c r="U71" i="247"/>
  <c r="U70" i="247"/>
  <c r="U69" i="249"/>
  <c r="S70" i="247"/>
  <c r="T70" i="249"/>
  <c r="R70" i="249"/>
  <c r="R70" i="247"/>
  <c r="H71" i="247"/>
  <c r="H69" i="247"/>
  <c r="H68" i="247"/>
  <c r="G71" i="247"/>
  <c r="I70" i="247"/>
  <c r="I68" i="247"/>
  <c r="H70" i="247"/>
  <c r="I71" i="247"/>
  <c r="G70" i="247"/>
  <c r="I69" i="247"/>
  <c r="G68" i="247"/>
  <c r="A52" i="249"/>
  <c r="A53" i="249" s="1"/>
  <c r="B71" i="249"/>
  <c r="K69" i="249"/>
  <c r="A50" i="251"/>
  <c r="M70" i="251"/>
  <c r="K70" i="251"/>
  <c r="S70" i="249" l="1"/>
  <c r="Q71" i="249"/>
  <c r="R71" i="249"/>
  <c r="P71" i="249"/>
  <c r="U70" i="249"/>
  <c r="A61" i="247"/>
  <c r="A62" i="247" s="1"/>
  <c r="A63" i="247" s="1"/>
  <c r="A64" i="247" s="1"/>
  <c r="A65" i="247" s="1"/>
  <c r="A66" i="247" s="1"/>
  <c r="A67" i="247" s="1"/>
  <c r="S71" i="247"/>
  <c r="B7" i="247" s="1"/>
  <c r="O71" i="249"/>
  <c r="N71" i="249"/>
  <c r="C5" i="247"/>
  <c r="B5" i="247"/>
  <c r="C6" i="247"/>
  <c r="B6" i="247"/>
  <c r="B4" i="247"/>
  <c r="C4" i="247"/>
  <c r="A54" i="249"/>
  <c r="K71" i="249"/>
  <c r="K70" i="249"/>
  <c r="C71" i="249"/>
  <c r="E71" i="249"/>
  <c r="D71" i="249"/>
  <c r="A51" i="251"/>
  <c r="C70" i="251" s="1"/>
  <c r="E70" i="251"/>
  <c r="O70" i="251"/>
  <c r="I69" i="251"/>
  <c r="E69" i="251"/>
  <c r="C69" i="251"/>
  <c r="C7" i="247" l="1"/>
  <c r="A55" i="249"/>
  <c r="A56" i="249" s="1"/>
  <c r="A57" i="249" s="1"/>
  <c r="A58" i="249" s="1"/>
  <c r="A59" i="249" s="1"/>
  <c r="A60" i="249" s="1"/>
  <c r="A61" i="249" s="1"/>
  <c r="A62" i="249" s="1"/>
  <c r="U71" i="249"/>
  <c r="T71" i="249"/>
  <c r="A63" i="249"/>
  <c r="A64" i="249" s="1"/>
  <c r="A65" i="249" s="1"/>
  <c r="A66" i="249" s="1"/>
  <c r="A67" i="249" s="1"/>
  <c r="G71" i="249"/>
  <c r="F70" i="249"/>
  <c r="I69" i="249"/>
  <c r="H68" i="249"/>
  <c r="F68" i="249"/>
  <c r="F71" i="249"/>
  <c r="I70" i="249"/>
  <c r="H69" i="249"/>
  <c r="G68" i="249"/>
  <c r="H70" i="249"/>
  <c r="H71" i="249"/>
  <c r="G70" i="249"/>
  <c r="F69" i="249"/>
  <c r="I68" i="249"/>
  <c r="I71" i="249"/>
  <c r="G69" i="249"/>
  <c r="A52" i="251"/>
  <c r="A53" i="251" s="1"/>
  <c r="A54" i="251" s="1"/>
  <c r="A55" i="251" s="1"/>
  <c r="A56" i="251" s="1"/>
  <c r="A57" i="251" s="1"/>
  <c r="A58" i="251" s="1"/>
  <c r="A59" i="251" s="1"/>
  <c r="A60" i="251" s="1"/>
  <c r="A61" i="251" s="1"/>
  <c r="A62" i="251" s="1"/>
  <c r="A63" i="251" s="1"/>
  <c r="A64" i="251" s="1"/>
  <c r="A65" i="251" s="1"/>
  <c r="A66" i="251" s="1"/>
  <c r="A67" i="251" s="1"/>
  <c r="I70" i="251"/>
  <c r="S71" i="249" l="1"/>
  <c r="C7" i="249"/>
  <c r="B7" i="249"/>
  <c r="C6" i="249"/>
  <c r="B6" i="249"/>
  <c r="B5" i="249"/>
  <c r="C5" i="249"/>
  <c r="B4" i="249"/>
  <c r="C4" i="249"/>
  <c r="J71" i="207"/>
  <c r="L71" i="207"/>
  <c r="M71" i="207"/>
  <c r="V71" i="207"/>
  <c r="W71" i="207"/>
  <c r="X71" i="207"/>
  <c r="Y71" i="207"/>
  <c r="Z71" i="207"/>
  <c r="AA71" i="207"/>
  <c r="AB71" i="207"/>
  <c r="AC71" i="207"/>
  <c r="AD71" i="207"/>
  <c r="AE71" i="207"/>
  <c r="AF71" i="207"/>
  <c r="AG71" i="207"/>
  <c r="AH71" i="207"/>
  <c r="AI71" i="207"/>
  <c r="AJ71" i="207"/>
  <c r="AK71" i="207"/>
  <c r="AL71" i="207"/>
  <c r="AM71" i="207"/>
  <c r="AN71" i="207"/>
  <c r="AO71" i="207"/>
  <c r="A78" i="207" l="1"/>
  <c r="A79" i="207" s="1"/>
  <c r="A80" i="207" s="1"/>
  <c r="A81" i="207" s="1"/>
  <c r="A82" i="207" s="1"/>
  <c r="A83" i="207" s="1"/>
  <c r="A84" i="207" s="1"/>
  <c r="A85" i="207" s="1"/>
  <c r="A86" i="207" s="1"/>
  <c r="A87" i="207" s="1"/>
  <c r="A88" i="207" s="1"/>
  <c r="A89" i="207" s="1"/>
  <c r="A90" i="207" s="1"/>
  <c r="A91" i="207" s="1"/>
  <c r="A92" i="207" s="1"/>
  <c r="A93" i="207" s="1"/>
  <c r="A94" i="207" s="1"/>
  <c r="A95" i="207" s="1"/>
  <c r="A96" i="207" s="1"/>
  <c r="A97" i="207" s="1"/>
  <c r="A98" i="207" s="1"/>
  <c r="A99" i="207" s="1"/>
  <c r="A100" i="207" s="1"/>
  <c r="A101" i="207" s="1"/>
  <c r="A102" i="207" s="1"/>
  <c r="A103" i="207" s="1"/>
  <c r="A104" i="207" s="1"/>
  <c r="A105" i="207" s="1"/>
  <c r="A106" i="207" s="1"/>
  <c r="J70" i="207" l="1"/>
  <c r="L70" i="207"/>
  <c r="M70" i="207"/>
  <c r="V70" i="207"/>
  <c r="W70" i="207"/>
  <c r="X70" i="207"/>
  <c r="Y70" i="207"/>
  <c r="Z70" i="207"/>
  <c r="AA70" i="207"/>
  <c r="AB70" i="207"/>
  <c r="AC70" i="207"/>
  <c r="AD70" i="207"/>
  <c r="AE70" i="207"/>
  <c r="AF70" i="207"/>
  <c r="AG70" i="207"/>
  <c r="AH70" i="207"/>
  <c r="AI70" i="207"/>
  <c r="AJ70" i="207"/>
  <c r="AK70" i="207"/>
  <c r="AL70" i="207"/>
  <c r="AM70" i="207"/>
  <c r="AN70" i="207"/>
  <c r="AO70" i="207"/>
  <c r="J69" i="207"/>
  <c r="L69" i="207"/>
  <c r="M69" i="207"/>
  <c r="V69" i="207"/>
  <c r="W69" i="207"/>
  <c r="X69" i="207"/>
  <c r="Y69" i="207"/>
  <c r="Z69" i="207"/>
  <c r="AA69" i="207"/>
  <c r="AB69" i="207"/>
  <c r="AC69" i="207"/>
  <c r="AD69" i="207"/>
  <c r="AE69" i="207"/>
  <c r="AF69" i="207"/>
  <c r="AG69" i="207"/>
  <c r="AH69" i="207"/>
  <c r="AI69" i="207"/>
  <c r="AJ69" i="207"/>
  <c r="AK69" i="207"/>
  <c r="AL69" i="207"/>
  <c r="AM69" i="207"/>
  <c r="AN69" i="207"/>
  <c r="AO69" i="207"/>
  <c r="J68" i="207"/>
  <c r="L68" i="207"/>
  <c r="M68" i="207"/>
  <c r="V68" i="207"/>
  <c r="W68" i="207"/>
  <c r="X68" i="207"/>
  <c r="Y68" i="207"/>
  <c r="Z68" i="207"/>
  <c r="AA68" i="207"/>
  <c r="AB68" i="207"/>
  <c r="AC68" i="207"/>
  <c r="AD68" i="207"/>
  <c r="AE68" i="207"/>
  <c r="AF68" i="207"/>
  <c r="AG68" i="207"/>
  <c r="AH68" i="207"/>
  <c r="AI68" i="207"/>
  <c r="AJ68" i="207"/>
  <c r="AK68" i="207"/>
  <c r="AL68" i="207"/>
  <c r="AM68" i="207"/>
  <c r="AN68" i="207"/>
  <c r="AO68" i="207"/>
  <c r="AW6" i="207" l="1"/>
  <c r="AW5" i="207"/>
  <c r="B72" i="207"/>
  <c r="C72" i="207"/>
  <c r="D72" i="207"/>
  <c r="E72" i="207"/>
  <c r="F72" i="207"/>
  <c r="H72" i="207"/>
  <c r="I72" i="207"/>
  <c r="J72" i="207"/>
  <c r="K72" i="207"/>
  <c r="L72" i="207"/>
  <c r="M72" i="207"/>
  <c r="N72" i="207"/>
  <c r="O72" i="207"/>
  <c r="P72" i="207"/>
  <c r="Q72" i="207"/>
  <c r="R72" i="207"/>
  <c r="S72" i="207"/>
  <c r="T72" i="207"/>
  <c r="U72" i="207"/>
  <c r="V72" i="207"/>
  <c r="W72" i="207"/>
  <c r="X72" i="207"/>
  <c r="Y72" i="207"/>
  <c r="Z72" i="207"/>
  <c r="AA72" i="207"/>
  <c r="AB72" i="207"/>
  <c r="AC72" i="207"/>
  <c r="AD72" i="207"/>
  <c r="AE72" i="207"/>
  <c r="AF72" i="207"/>
  <c r="AG72" i="207"/>
  <c r="AH72" i="207"/>
  <c r="AI72" i="207"/>
  <c r="AJ72" i="207"/>
  <c r="AK72" i="207"/>
  <c r="AL72" i="207"/>
  <c r="AM72" i="207"/>
  <c r="AN72" i="207"/>
  <c r="AO72" i="207"/>
  <c r="A39" i="207" l="1"/>
  <c r="AW4" i="207"/>
  <c r="A40" i="207" l="1"/>
  <c r="A41" i="207" s="1"/>
  <c r="A42" i="207" s="1"/>
  <c r="A43" i="207" s="1"/>
  <c r="A44" i="207" s="1"/>
  <c r="A45" i="207" s="1"/>
  <c r="A46" i="207" l="1"/>
  <c r="O68" i="207" l="1"/>
  <c r="P68" i="207"/>
  <c r="C68" i="207"/>
  <c r="A47" i="207"/>
  <c r="D68" i="207" l="1"/>
  <c r="R68" i="207"/>
  <c r="N68" i="207"/>
  <c r="Q68" i="207"/>
  <c r="E68" i="207"/>
  <c r="B68" i="207"/>
  <c r="A48" i="207"/>
  <c r="U68" i="207" s="1"/>
  <c r="N69" i="207" l="1"/>
  <c r="D69" i="207"/>
  <c r="S68" i="207"/>
  <c r="T68" i="207"/>
  <c r="B69" i="207"/>
  <c r="E69" i="207"/>
  <c r="A49" i="207"/>
  <c r="Q69" i="207" s="1"/>
  <c r="C69" i="207"/>
  <c r="U69" i="207" l="1"/>
  <c r="P69" i="207"/>
  <c r="T69" i="207"/>
  <c r="Q70" i="207"/>
  <c r="R69" i="207"/>
  <c r="O69" i="207"/>
  <c r="C70" i="207"/>
  <c r="A50" i="207"/>
  <c r="R70" i="207" s="1"/>
  <c r="S69" i="207" l="1"/>
  <c r="O70" i="207"/>
  <c r="T70" i="207"/>
  <c r="N70" i="207"/>
  <c r="P70" i="207"/>
  <c r="A51" i="207"/>
  <c r="B70" i="207"/>
  <c r="K68" i="207"/>
  <c r="E70" i="207"/>
  <c r="D70" i="207"/>
  <c r="Q71" i="207" l="1"/>
  <c r="U70" i="207"/>
  <c r="C71" i="207"/>
  <c r="A52" i="207"/>
  <c r="K69" i="207"/>
  <c r="A53" i="207" l="1"/>
  <c r="R71" i="207"/>
  <c r="U71" i="207"/>
  <c r="P71" i="207"/>
  <c r="O71" i="207"/>
  <c r="S70" i="207"/>
  <c r="N71" i="207"/>
  <c r="C5" i="207"/>
  <c r="E71" i="207"/>
  <c r="D71" i="207"/>
  <c r="K71" i="207"/>
  <c r="K70" i="207"/>
  <c r="B71" i="207"/>
  <c r="A54" i="207" l="1"/>
  <c r="A55" i="207" s="1"/>
  <c r="A56" i="207" s="1"/>
  <c r="A57" i="207" s="1"/>
  <c r="A58" i="207" s="1"/>
  <c r="A59" i="207" s="1"/>
  <c r="A60" i="207" s="1"/>
  <c r="A61" i="207" s="1"/>
  <c r="A62" i="207" s="1"/>
  <c r="A63" i="207" s="1"/>
  <c r="A64" i="207" s="1"/>
  <c r="A65" i="207" s="1"/>
  <c r="A66" i="207" s="1"/>
  <c r="A67" i="207" s="1"/>
  <c r="S71" i="207"/>
  <c r="T71" i="207"/>
  <c r="B5" i="207"/>
  <c r="B4" i="207"/>
  <c r="C4" i="207"/>
  <c r="C7" i="207"/>
  <c r="B7" i="207"/>
  <c r="B6" i="207"/>
  <c r="C6" i="207"/>
</calcChain>
</file>

<file path=xl/sharedStrings.xml><?xml version="1.0" encoding="utf-8"?>
<sst xmlns="http://schemas.openxmlformats.org/spreadsheetml/2006/main" count="1301" uniqueCount="373">
  <si>
    <t>Max tput</t>
  </si>
  <si>
    <t>bps</t>
  </si>
  <si>
    <t>TP</t>
  </si>
  <si>
    <t>Req tput</t>
  </si>
  <si>
    <t>Document for: Information</t>
  </si>
  <si>
    <r>
      <t>d</t>
    </r>
    <r>
      <rPr>
        <sz val="10"/>
        <rFont val="Arial"/>
        <family val="2"/>
      </rPr>
      <t>ate</t>
    </r>
    <phoneticPr fontId="8" type="noConversion"/>
  </si>
  <si>
    <r>
      <t>R</t>
    </r>
    <r>
      <rPr>
        <sz val="10"/>
        <rFont val="Arial"/>
        <family val="2"/>
      </rPr>
      <t>ev</t>
    </r>
    <phoneticPr fontId="8" type="noConversion"/>
  </si>
  <si>
    <r>
      <t>N</t>
    </r>
    <r>
      <rPr>
        <sz val="10"/>
        <rFont val="Arial"/>
        <family val="2"/>
      </rPr>
      <t>ame</t>
    </r>
    <phoneticPr fontId="8" type="noConversion"/>
  </si>
  <si>
    <t>Comments</t>
    <phoneticPr fontId="8" type="noConversion"/>
  </si>
  <si>
    <t xml:space="preserve">Revision information </t>
    <phoneticPr fontId="8" type="noConversion"/>
  </si>
  <si>
    <t>SNR [dB]</t>
    <phoneticPr fontId="8" type="noConversion"/>
  </si>
  <si>
    <t>Intel</t>
    <phoneticPr fontId="8" type="noConversion"/>
  </si>
  <si>
    <t>Ericsson</t>
    <phoneticPr fontId="8" type="noConversion"/>
  </si>
  <si>
    <t>CSS 1</t>
    <phoneticPr fontId="9"/>
  </si>
  <si>
    <t>CSS 2</t>
    <phoneticPr fontId="8" type="noConversion"/>
  </si>
  <si>
    <t>CSS 3</t>
    <phoneticPr fontId="9"/>
  </si>
  <si>
    <t>CSS 4</t>
    <phoneticPr fontId="8" type="noConversion"/>
  </si>
  <si>
    <t>Huawei</t>
    <phoneticPr fontId="8" type="noConversion"/>
  </si>
  <si>
    <t>Source: Samsung</t>
    <phoneticPr fontId="8" type="noConversion"/>
  </si>
  <si>
    <r>
      <t>A</t>
    </r>
    <r>
      <rPr>
        <sz val="10"/>
        <rFont val="Arial"/>
        <family val="2"/>
      </rPr>
      <t>VE</t>
    </r>
    <phoneticPr fontId="8" type="noConversion"/>
  </si>
  <si>
    <r>
      <t>S</t>
    </r>
    <r>
      <rPr>
        <sz val="10"/>
        <rFont val="Arial"/>
        <family val="2"/>
      </rPr>
      <t>pread</t>
    </r>
    <phoneticPr fontId="8" type="noConversion"/>
  </si>
  <si>
    <t>Absolute Throughput with following PMI</t>
    <phoneticPr fontId="8" type="noConversion"/>
  </si>
  <si>
    <t>Relative Throughput Ratio</t>
    <phoneticPr fontId="8" type="noConversion"/>
  </si>
  <si>
    <t>Reference channel</t>
  </si>
  <si>
    <t>Channel bandwidth</t>
  </si>
  <si>
    <t>MHz</t>
  </si>
  <si>
    <t>Modulation</t>
  </si>
  <si>
    <t>16QAM</t>
  </si>
  <si>
    <t>Target Coding Rate</t>
  </si>
  <si>
    <t>Information Bit Payload</t>
  </si>
  <si>
    <t>Bits</t>
  </si>
  <si>
    <t>N/A</t>
  </si>
  <si>
    <t xml:space="preserve">  For Sub-Frame 5</t>
  </si>
  <si>
    <t xml:space="preserve">  For Sub-Frame 0</t>
  </si>
  <si>
    <t>Mbps</t>
  </si>
  <si>
    <t>UE Category</t>
  </si>
  <si>
    <t>CATT</t>
    <phoneticPr fontId="8" type="noConversion"/>
  </si>
  <si>
    <t>SNR at 80% Relative TP</t>
    <phoneticPr fontId="8" type="noConversion"/>
  </si>
  <si>
    <t>SNR at 85% Relative TP</t>
    <phoneticPr fontId="8" type="noConversion"/>
  </si>
  <si>
    <t>SNR at 90% Relative TP</t>
    <phoneticPr fontId="8" type="noConversion"/>
  </si>
  <si>
    <t>SNR at 95% Relative TP</t>
    <phoneticPr fontId="8" type="noConversion"/>
  </si>
  <si>
    <t>Samsung</t>
    <phoneticPr fontId="8" type="noConversion"/>
  </si>
  <si>
    <t>Qualcom</t>
    <phoneticPr fontId="9"/>
  </si>
  <si>
    <t>SNR [dB]</t>
    <phoneticPr fontId="8" type="noConversion"/>
  </si>
  <si>
    <t>Relative Throughput Ratio</t>
    <phoneticPr fontId="8" type="noConversion"/>
  </si>
  <si>
    <t>SNR at 80% Relative TP</t>
    <phoneticPr fontId="8" type="noConversion"/>
  </si>
  <si>
    <t>SNR at 70% Relative TP</t>
    <phoneticPr fontId="8" type="noConversion"/>
  </si>
  <si>
    <t>SNR at 60% Relative TP</t>
    <phoneticPr fontId="8" type="noConversion"/>
  </si>
  <si>
    <t xml:space="preserve"> Random PMI</t>
    <phoneticPr fontId="8" type="noConversion"/>
  </si>
  <si>
    <t xml:space="preserve"> Following PMI</t>
    <phoneticPr fontId="9"/>
  </si>
  <si>
    <t>Huawei</t>
    <phoneticPr fontId="8" type="noConversion"/>
  </si>
  <si>
    <t>Ericsson</t>
    <phoneticPr fontId="8" type="noConversion"/>
  </si>
  <si>
    <t>Intel</t>
    <phoneticPr fontId="8" type="noConversion"/>
  </si>
  <si>
    <t>SNR [dB]</t>
    <phoneticPr fontId="8" type="noConversion"/>
  </si>
  <si>
    <t xml:space="preserve">Absolute Throughput </t>
    <phoneticPr fontId="8" type="noConversion"/>
  </si>
  <si>
    <t>Qualcomm</t>
    <phoneticPr fontId="9"/>
  </si>
  <si>
    <t>CATT</t>
    <phoneticPr fontId="8" type="noConversion"/>
  </si>
  <si>
    <t>These result spreadsheets summarize  CSI results for eFD-MIMO</t>
    <phoneticPr fontId="8" type="noConversion"/>
  </si>
  <si>
    <t>Samsung</t>
    <phoneticPr fontId="8" type="noConversion"/>
  </si>
  <si>
    <t>Qualcomm</t>
    <phoneticPr fontId="8" type="noConversion"/>
  </si>
  <si>
    <t>Title: Summary of CSI results for eFD-MIMO (TDD mode)</t>
    <phoneticPr fontId="8" type="noConversion"/>
  </si>
  <si>
    <t>Parameter</t>
  </si>
  <si>
    <t>Unit</t>
  </si>
  <si>
    <t>Allocated resource blocks</t>
  </si>
  <si>
    <t>50 (Note1)</t>
    <phoneticPr fontId="8" type="noConversion"/>
  </si>
  <si>
    <t xml:space="preserve">Uplink-Downlink Configuration </t>
    <phoneticPr fontId="8" type="noConversion"/>
  </si>
  <si>
    <t>Allocated subframes per Radio Frame (D+S)</t>
  </si>
  <si>
    <t>3+2</t>
  </si>
  <si>
    <t>4+2</t>
  </si>
  <si>
    <t>64QAM</t>
  </si>
  <si>
    <t>1/2</t>
    <phoneticPr fontId="8" type="noConversion"/>
  </si>
  <si>
    <t xml:space="preserve">  For Non CSI-RS subframe</t>
    <phoneticPr fontId="8" type="noConversion"/>
  </si>
  <si>
    <t xml:space="preserve">  For CSI-RS subframe</t>
    <phoneticPr fontId="8" type="noConversion"/>
  </si>
  <si>
    <t>For Sub-Frames 1,6</t>
  </si>
  <si>
    <t>Number of Code Blocks per Sub-Frame (Note 5)</t>
    <phoneticPr fontId="8" type="noConversion"/>
  </si>
  <si>
    <t xml:space="preserve">  For Non CSI-RS subframe</t>
    <phoneticPr fontId="8" type="noConversion"/>
  </si>
  <si>
    <t>For CSI-RS subframe</t>
    <phoneticPr fontId="8" type="noConversion"/>
  </si>
  <si>
    <t>Binary Channel Bits Per Sub-Frame</t>
    <phoneticPr fontId="8" type="noConversion"/>
  </si>
  <si>
    <t xml:space="preserve">  For CSI-RS subframe</t>
    <phoneticPr fontId="8" type="noConversion"/>
  </si>
  <si>
    <t>Max. Throughput averaged over 1 frame</t>
  </si>
  <si>
    <r>
      <rPr>
        <sz val="9"/>
        <rFont val="Arial"/>
        <family val="2"/>
      </rPr>
      <t>≥</t>
    </r>
    <r>
      <rPr>
        <sz val="9"/>
        <rFont val="Calibri"/>
        <family val="2"/>
      </rPr>
      <t xml:space="preserve"> 2</t>
    </r>
  </si>
  <si>
    <t>9912 (MCS 12)/
11448 (MCS 13)</t>
    <phoneticPr fontId="8" type="noConversion"/>
  </si>
  <si>
    <t>9528 (MCS13)</t>
    <phoneticPr fontId="8" type="noConversion"/>
  </si>
  <si>
    <t>7736 (MCS 14)</t>
    <phoneticPr fontId="8" type="noConversion"/>
  </si>
  <si>
    <t>19200/22400</t>
    <phoneticPr fontId="8" type="noConversion"/>
  </si>
  <si>
    <t>50 (Note 1)</t>
    <phoneticPr fontId="8" type="noConversion"/>
  </si>
  <si>
    <t>14688 (MCS 19)</t>
    <phoneticPr fontId="8" type="noConversion"/>
  </si>
  <si>
    <t>11832 (MCS 20)</t>
    <phoneticPr fontId="8" type="noConversion"/>
  </si>
  <si>
    <t>Class A single PMI test</t>
    <phoneticPr fontId="8" type="noConversion"/>
  </si>
  <si>
    <t>Class A multiple PMI test</t>
    <phoneticPr fontId="8" type="noConversion"/>
  </si>
  <si>
    <t>11448 (MCS 13)</t>
    <phoneticPr fontId="8" type="noConversion"/>
  </si>
  <si>
    <t>24 CSI-RS Ports , 2 CRS ports 
16QAM 1/2, Rank2
With out/With CSI-RS density reduction</t>
    <phoneticPr fontId="8" type="noConversion"/>
  </si>
  <si>
    <t>32 CSI-RS Ports, 2 CRS ports   
64QAM 1/2, Rank2</t>
    <phoneticPr fontId="8" type="noConversion"/>
  </si>
  <si>
    <t xml:space="preserve">8 CSI-RS port, 2 CRS ports
16QAM 1/2, Rank1
</t>
    <phoneticPr fontId="8" type="noConversion"/>
  </si>
  <si>
    <t>Hybird Mechanism 2 Test</t>
    <phoneticPr fontId="8" type="noConversion"/>
  </si>
  <si>
    <t>N/A</t>
    <phoneticPr fontId="8" type="noConversion"/>
  </si>
  <si>
    <t>2CRS ports
(K,N) = (2,8)
64QAM 1/2, Rank1 (Note2)</t>
    <phoneticPr fontId="8" type="noConversion"/>
  </si>
  <si>
    <t>TSG RAN WG4 meeting #84bis</t>
    <phoneticPr fontId="8" type="noConversion"/>
  </si>
  <si>
    <t>Samsung</t>
    <phoneticPr fontId="8" type="noConversion"/>
  </si>
  <si>
    <t>Qualcomm</t>
    <phoneticPr fontId="8" type="noConversion"/>
  </si>
  <si>
    <t>SNR [dB]</t>
    <phoneticPr fontId="8" type="noConversion"/>
  </si>
  <si>
    <t>SNR at 80% Relative TP</t>
    <phoneticPr fontId="8" type="noConversion"/>
  </si>
  <si>
    <t>SNR at 70% Relative TP</t>
    <phoneticPr fontId="8" type="noConversion"/>
  </si>
  <si>
    <t>SNR at 60% Relative TP</t>
    <phoneticPr fontId="8" type="noConversion"/>
  </si>
  <si>
    <t>Ericsson</t>
    <phoneticPr fontId="8" type="noConversion"/>
  </si>
  <si>
    <t>Intel</t>
    <phoneticPr fontId="8" type="noConversion"/>
  </si>
  <si>
    <t>CATT</t>
    <phoneticPr fontId="8" type="noConversion"/>
  </si>
  <si>
    <t>Huawei</t>
    <phoneticPr fontId="8" type="noConversion"/>
  </si>
  <si>
    <t>Relative Throughput Ratio</t>
    <phoneticPr fontId="8" type="noConversion"/>
  </si>
  <si>
    <t>CATT</t>
    <phoneticPr fontId="8" type="noConversion"/>
  </si>
  <si>
    <t>Huawei</t>
    <phoneticPr fontId="8" type="noConversion"/>
  </si>
  <si>
    <t>Ericsson</t>
    <phoneticPr fontId="8" type="noConversion"/>
  </si>
  <si>
    <t>Intel</t>
    <phoneticPr fontId="8" type="noConversion"/>
  </si>
  <si>
    <t>Qualcomm</t>
    <phoneticPr fontId="9"/>
  </si>
  <si>
    <t>Samsung</t>
    <phoneticPr fontId="8" type="noConversion"/>
  </si>
  <si>
    <t>SNR [dB]</t>
    <phoneticPr fontId="8" type="noConversion"/>
  </si>
  <si>
    <t xml:space="preserve">Absolute Throughput </t>
    <phoneticPr fontId="8" type="noConversion"/>
  </si>
  <si>
    <r>
      <t xml:space="preserve"> Following CRI</t>
    </r>
    <r>
      <rPr>
        <vertAlign val="superscript"/>
        <sz val="8"/>
        <rFont val="Arial"/>
        <family val="2"/>
      </rPr>
      <t>(1)</t>
    </r>
    <r>
      <rPr>
        <sz val="8"/>
        <rFont val="Arial"/>
        <family val="2"/>
      </rPr>
      <t>,PMI</t>
    </r>
    <r>
      <rPr>
        <vertAlign val="superscript"/>
        <sz val="8"/>
        <rFont val="Arial"/>
        <family val="2"/>
      </rPr>
      <t>(2)</t>
    </r>
    <phoneticPr fontId="9"/>
  </si>
  <si>
    <r>
      <t xml:space="preserve"> Fixed CRI</t>
    </r>
    <r>
      <rPr>
        <vertAlign val="superscript"/>
        <sz val="8"/>
        <rFont val="Arial"/>
        <family val="2"/>
      </rPr>
      <t>(1)</t>
    </r>
    <r>
      <rPr>
        <sz val="8"/>
        <rFont val="Arial"/>
        <family val="2"/>
      </rPr>
      <t xml:space="preserve"> =0, Random PMI</t>
    </r>
    <r>
      <rPr>
        <vertAlign val="superscript"/>
        <sz val="8"/>
        <rFont val="Arial"/>
        <family val="2"/>
      </rPr>
      <t>(2)</t>
    </r>
    <phoneticPr fontId="8" type="noConversion"/>
  </si>
  <si>
    <r>
      <t xml:space="preserve"> Following CRI</t>
    </r>
    <r>
      <rPr>
        <vertAlign val="superscript"/>
        <sz val="8"/>
        <rFont val="Arial"/>
        <family val="2"/>
      </rPr>
      <t>(1)</t>
    </r>
    <r>
      <rPr>
        <sz val="8"/>
        <rFont val="Arial"/>
        <family val="2"/>
      </rPr>
      <t>,PMI</t>
    </r>
    <r>
      <rPr>
        <vertAlign val="superscript"/>
        <sz val="8"/>
        <rFont val="Arial"/>
        <family val="2"/>
      </rPr>
      <t>(2)</t>
    </r>
    <phoneticPr fontId="9"/>
  </si>
  <si>
    <t>11832 (MCS20)</t>
    <phoneticPr fontId="8" type="noConversion"/>
  </si>
  <si>
    <t>14688 (MCS19)</t>
    <phoneticPr fontId="8" type="noConversion"/>
  </si>
  <si>
    <t>N/A</t>
    <phoneticPr fontId="8" type="noConversion"/>
  </si>
  <si>
    <t>18336 (MCS19)</t>
    <phoneticPr fontId="8" type="noConversion"/>
  </si>
  <si>
    <t>Bandwidth</t>
  </si>
  <si>
    <t>Transmission mode</t>
  </si>
  <si>
    <t>Uplink downlink configuration</t>
  </si>
  <si>
    <t>Special subframe configuration</t>
  </si>
  <si>
    <t>Propagation channel</t>
  </si>
  <si>
    <t>EPA5</t>
  </si>
  <si>
    <t>Precoding granularity</t>
  </si>
  <si>
    <t>PRB</t>
  </si>
  <si>
    <t>Correlation and antenna configuration</t>
  </si>
  <si>
    <t>High 2D XP</t>
  </si>
  <si>
    <t>24(3,4,2) x 2</t>
  </si>
  <si>
    <t>Cell-specific reference signals</t>
  </si>
  <si>
    <t>Antenna ports 0,1</t>
  </si>
  <si>
    <t>CSI reference signals</t>
  </si>
  <si>
    <t>Antenna ports</t>
  </si>
  <si>
    <t>15,…,38</t>
  </si>
  <si>
    <t>Beamforming model</t>
  </si>
  <si>
    <t>Annex B.4.3</t>
  </si>
  <si>
    <t>CDM Type</t>
  </si>
  <si>
    <t>CDM4</t>
  </si>
  <si>
    <t>CSI-RS periodicity and subframe offset</t>
  </si>
  <si>
    <t>FrequencyDensityNonPrecoded</t>
  </si>
  <si>
    <t>NZP-TransmissionCombListNonprecoded</t>
  </si>
  <si>
    <t>NA</t>
  </si>
  <si>
    <t>{0,1,2}</t>
  </si>
  <si>
    <t>NZP-CSI-RS-Configuration-List</t>
  </si>
  <si>
    <t>eMIMO-Type</t>
  </si>
  <si>
    <t>Class A</t>
  </si>
  <si>
    <t>codebookConfig-N1</t>
  </si>
  <si>
    <t>codebookConfig-N2</t>
  </si>
  <si>
    <t>codebook-Over-Sampling-RateConfig-O1</t>
  </si>
  <si>
    <t>codebook-Over-Sampling-RateConfig-O2</t>
  </si>
  <si>
    <t>Codebook-Config</t>
  </si>
  <si>
    <t>Note 5</t>
  </si>
  <si>
    <t>codebookSubsetRestriction-1</t>
  </si>
  <si>
    <t xml:space="preserve">0x02 </t>
  </si>
  <si>
    <t>FFFF FFFF FFFF FFFF</t>
  </si>
  <si>
    <t>codebookSubsetRestriction-2</t>
  </si>
  <si>
    <t xml:space="preserve">Codebook-Config 1: </t>
  </si>
  <si>
    <t xml:space="preserve">0000 1111 0000 </t>
  </si>
  <si>
    <t>Codebook-Config 2,3,4:</t>
  </si>
  <si>
    <t xml:space="preserve"> 0x 00 0000 FFFF 0000</t>
  </si>
  <si>
    <t xml:space="preserve"> Downlink power allocation</t>
  </si>
  <si>
    <t>dB</t>
  </si>
  <si>
    <t>Pc</t>
  </si>
  <si>
    <t>s</t>
  </si>
  <si>
    <t>dB[mW/15kHz]</t>
  </si>
  <si>
    <t>Reporting mode</t>
  </si>
  <si>
    <t>PUSCH 3-1</t>
  </si>
  <si>
    <t>Reporting interval</t>
  </si>
  <si>
    <t>ms</t>
  </si>
  <si>
    <t xml:space="preserve"> PMI delay (Note 2)</t>
  </si>
  <si>
    <t>Measurement channel</t>
  </si>
  <si>
    <t>TBD</t>
  </si>
  <si>
    <t>Rank Number of PDSCH</t>
  </si>
  <si>
    <t>OCNG Pattern</t>
  </si>
  <si>
    <t>OP.1 TDD</t>
  </si>
  <si>
    <t>Max number of HARQ transmissions</t>
  </si>
  <si>
    <t>Redundancy version coding sequence</t>
  </si>
  <si>
    <t>{0,1,2,3}</t>
  </si>
  <si>
    <t>ACK/NACK feedback mode</t>
  </si>
  <si>
    <t>Multiplexing</t>
  </si>
  <si>
    <t>Note 1: For random precoder selection, the precoder shall be updated in each TTI (1 ms granularity).</t>
  </si>
  <si>
    <t>Note 2: If the UE reports in an available uplink reporting instance at subrame SF#n based on PMI estimation at a downlink SF not later than SF#(n-4), this reported PMI cannot be applied at the eNB downlink before SF#(n+4).</t>
  </si>
  <si>
    <t>Note 3: PDCCH DCI format 0 with a trigger for aperiodic CQI shall be transmitted in downlink SF#4 and #9 to allow aperiodic CQI/PMI/RI to be transmitted on uplink SF#3 and #8.</t>
  </si>
  <si>
    <t>Note 4: Randomization of the principle beam direction shall be used as specified in B.2.3B.4.</t>
  </si>
  <si>
    <t xml:space="preserve">Note 5: Value of parameter codebookConfig shall be random selected one value from UE supported codebook configurations. </t>
  </si>
  <si>
    <t>5/4</t>
    <phoneticPr fontId="8" type="noConversion"/>
  </si>
  <si>
    <t>1/3</t>
    <phoneticPr fontId="8" type="noConversion"/>
  </si>
  <si>
    <t>Test 1</t>
  </si>
  <si>
    <t>EVA5</t>
  </si>
  <si>
    <t>(only for reporting and following PMI)</t>
  </si>
  <si>
    <t>32(4,4,2) x 2</t>
  </si>
  <si>
    <t>15,…,46</t>
  </si>
  <si>
    <t>CDM8</t>
  </si>
  <si>
    <t>PUSCH 1-2</t>
  </si>
  <si>
    <t>Note 4:  Randomization of the principle beam direction shall be used as specified in B.2.3B.4</t>
  </si>
  <si>
    <t>Note 5: Value of parameter codebookConfig shall be random selected one value from UE supported codebook configurations.</t>
  </si>
  <si>
    <t>24Tx Single PMI test 1a</t>
    <phoneticPr fontId="8" type="noConversion"/>
  </si>
  <si>
    <t>24Tx Single PMI test 1b</t>
    <phoneticPr fontId="8" type="noConversion"/>
  </si>
  <si>
    <t>32 TxMultiple PMI Test 1</t>
    <phoneticPr fontId="8" type="noConversion"/>
  </si>
  <si>
    <t>FrequencyDensityBeamformed</t>
  </si>
  <si>
    <t>NZP-TransmissionCombBeamformed</t>
  </si>
  <si>
    <t>csi-RS-NZP-mode</t>
  </si>
  <si>
    <t xml:space="preserve">Aperiodic </t>
  </si>
  <si>
    <t>Multishot</t>
  </si>
  <si>
    <t>NumberActivatedAperiodicCSI-RS-Resources</t>
  </si>
  <si>
    <t>CSI-RS-ConfigNZPAperiodic</t>
  </si>
  <si>
    <t>NumberActivatedCSI-RS-Resources</t>
  </si>
  <si>
    <t xml:space="preserve">eMIMO-Type </t>
  </si>
  <si>
    <t>alternativeCodebookEnabledCLASSB_K1</t>
  </si>
  <si>
    <r>
      <t>T</t>
    </r>
    <r>
      <rPr>
        <vertAlign val="subscript"/>
        <sz val="9"/>
        <rFont val="Arial"/>
        <family val="2"/>
      </rPr>
      <t>CSI-RS</t>
    </r>
    <r>
      <rPr>
        <sz val="9"/>
        <rFont val="Arial"/>
        <family val="2"/>
      </rPr>
      <t xml:space="preserve"> / </t>
    </r>
    <r>
      <rPr>
        <i/>
        <sz val="9"/>
        <rFont val="Arial"/>
        <family val="2"/>
      </rPr>
      <t>∆</t>
    </r>
    <r>
      <rPr>
        <vertAlign val="subscript"/>
        <sz val="9"/>
        <rFont val="Arial"/>
        <family val="2"/>
      </rPr>
      <t>CSI-RS</t>
    </r>
  </si>
  <si>
    <t>CSI-RS reference signal configurations</t>
  </si>
  <si>
    <t>(Note 5,6)</t>
  </si>
  <si>
    <t>CodeBookSubsetRestriction bitmap</t>
  </si>
  <si>
    <t>ULA Low 8 x 2</t>
  </si>
  <si>
    <t>15,…,22</t>
  </si>
  <si>
    <r>
      <t>CSI-RS periodicity and subframe offset</t>
    </r>
    <r>
      <rPr>
        <sz val="9"/>
        <rFont val="Arial"/>
        <family val="2"/>
      </rPr>
      <t xml:space="preserve"> </t>
    </r>
  </si>
  <si>
    <t>CSI-RS reference signal configuration</t>
  </si>
  <si>
    <t>Class B</t>
  </si>
  <si>
    <t>codebookSubsetRestriction-3</t>
  </si>
  <si>
    <t>0x 000 0000 0000 FFFF</t>
  </si>
  <si>
    <t>PUCCH 1-1</t>
  </si>
  <si>
    <t>Physical channel for CQI/PMI reporting</t>
  </si>
  <si>
    <t>PUSCH   (Note 3)</t>
  </si>
  <si>
    <t>PUCCH Report Type for CQI/ PMI</t>
  </si>
  <si>
    <t>Physical channel for RI reporting</t>
  </si>
  <si>
    <t xml:space="preserve">PUSCH </t>
  </si>
  <si>
    <t>PUCCH Report Type for RI</t>
  </si>
  <si>
    <t>cqi-pmi-ConfigurationIndex</t>
  </si>
  <si>
    <t>ri-ConfigIndex</t>
  </si>
  <si>
    <t>Rank number of PDSCH</t>
  </si>
  <si>
    <t>Note 3: To avoid collisions between CQI/PMI reports and HARQ-ACK it is necessary to report both on PUSCH instead of PUCCH.</t>
  </si>
  <si>
    <t>Note 4: PDCCH DCI format 0 with a trigger for aperiodic CQI shall be transmitted in downlink SF#4 and #9 to allow aperiodic CQI/PMI/RI to be transmitted on uplink SF#3 and #8.</t>
  </si>
  <si>
    <t xml:space="preserve">Note 4: Only one of two aperiodic NZP CSI-RS resources will be randomly seleted and activated during test .The selected          aperiodic NZP CSI-RS is transmitted in every subframe #1 and #6.  </t>
    <phoneticPr fontId="8" type="noConversion"/>
  </si>
  <si>
    <t>Note 5: Through MAC CE, one of these two periodic NZP CSI-RS resources will be activated and the other one will be deactivated in an alternative way. The activation and deactivation command will be transmitted in sub-frame #0 per [X] ms.</t>
    <phoneticPr fontId="8" type="noConversion"/>
  </si>
  <si>
    <t>Note 6:  When activation and/or deactivation command through MAC CE is transmitted at subframe n, the scheduled PDSCH transmission will be skiped for the subsequent [25] subframes.</t>
    <phoneticPr fontId="8" type="noConversion"/>
  </si>
  <si>
    <t>Aperiodic Test 1</t>
    <phoneticPr fontId="8" type="noConversion"/>
  </si>
  <si>
    <t>Mutil shot Test 2</t>
    <phoneticPr fontId="8" type="noConversion"/>
  </si>
  <si>
    <t>ClassB density reduction Test 1a</t>
    <phoneticPr fontId="8" type="noConversion"/>
  </si>
  <si>
    <t>5/4</t>
    <phoneticPr fontId="8" type="noConversion"/>
  </si>
  <si>
    <t>1/2</t>
    <phoneticPr fontId="8" type="noConversion"/>
  </si>
  <si>
    <r>
      <t>T</t>
    </r>
    <r>
      <rPr>
        <u/>
        <vertAlign val="subscript"/>
        <sz val="9"/>
        <rFont val="Arial"/>
        <family val="2"/>
      </rPr>
      <t>CSI-RS</t>
    </r>
    <r>
      <rPr>
        <u/>
        <sz val="9"/>
        <rFont val="Arial"/>
        <family val="2"/>
      </rPr>
      <t xml:space="preserve"> / </t>
    </r>
    <r>
      <rPr>
        <i/>
        <u/>
        <sz val="9"/>
        <rFont val="Arial"/>
        <family val="2"/>
      </rPr>
      <t>∆</t>
    </r>
    <r>
      <rPr>
        <u/>
        <vertAlign val="subscript"/>
        <sz val="9"/>
        <rFont val="Arial"/>
        <family val="2"/>
      </rPr>
      <t>CSI-RS</t>
    </r>
    <r>
      <rPr>
        <b/>
        <i/>
        <u/>
        <sz val="9"/>
        <rFont val="Arial"/>
        <family val="2"/>
      </rPr>
      <t xml:space="preserve"> </t>
    </r>
  </si>
  <si>
    <t>4*2 ULA Low</t>
  </si>
  <si>
    <t>B.4.6  Note 4</t>
  </si>
  <si>
    <t xml:space="preserve">CSI reference signal configuration List </t>
  </si>
  <si>
    <t xml:space="preserve">{0,1} </t>
  </si>
  <si>
    <t xml:space="preserve">Number of CSI-RS ports </t>
  </si>
  <si>
    <t xml:space="preserve">(Nk) </t>
  </si>
  <si>
    <t xml:space="preserve">{4,4} </t>
  </si>
  <si>
    <t xml:space="preserve">CSI-RS-SubframeConfig  List  </t>
  </si>
  <si>
    <t xml:space="preserve">Number of NZP-CSI resources (K) </t>
  </si>
  <si>
    <t>2 for following CRI</t>
  </si>
  <si>
    <t xml:space="preserve">NZP-CSI-RS-ID-List </t>
  </si>
  <si>
    <t>eMIMO-Type2</t>
  </si>
  <si>
    <t>NZP-CSI-RS-ID</t>
  </si>
  <si>
    <t>{0}</t>
  </si>
  <si>
    <t>codebookSubsetRestriction</t>
  </si>
  <si>
    <t>40 (Note 5)</t>
  </si>
  <si>
    <t>Downlink power allocation</t>
  </si>
  <si>
    <t xml:space="preserve">Scheduled PDSCH SFs </t>
  </si>
  <si>
    <t>Note 2: If the UE reports in an available uplink reporting instance at subrame SF#n based on CRI,PMI estimation at a downlink SF not later than SF#(n-4), this reported CRI, PMI cannot be applied at the eNB downlink before SF#(n+4).</t>
  </si>
  <si>
    <r>
      <t>Physical channel for RI</t>
    </r>
    <r>
      <rPr>
        <u/>
        <vertAlign val="superscript"/>
        <sz val="9"/>
        <rFont val="Arial"/>
        <family val="2"/>
      </rPr>
      <t>(2)</t>
    </r>
    <r>
      <rPr>
        <u/>
        <sz val="9"/>
        <rFont val="Arial"/>
        <family val="2"/>
      </rPr>
      <t>/CQI</t>
    </r>
    <r>
      <rPr>
        <u/>
        <vertAlign val="superscript"/>
        <sz val="9"/>
        <rFont val="Arial"/>
        <family val="2"/>
      </rPr>
      <t>(2)</t>
    </r>
    <r>
      <rPr>
        <u/>
        <sz val="9"/>
        <rFont val="Arial"/>
        <family val="2"/>
      </rPr>
      <t>/PMI</t>
    </r>
    <r>
      <rPr>
        <u/>
        <vertAlign val="superscript"/>
        <sz val="9"/>
        <rFont val="Arial"/>
        <family val="2"/>
      </rPr>
      <t xml:space="preserve">(2) </t>
    </r>
    <r>
      <rPr>
        <u/>
        <sz val="9"/>
        <rFont val="Arial"/>
        <family val="2"/>
      </rPr>
      <t>reporting</t>
    </r>
  </si>
  <si>
    <r>
      <t>Reporting Interval for RI</t>
    </r>
    <r>
      <rPr>
        <u/>
        <vertAlign val="superscript"/>
        <sz val="9"/>
        <rFont val="Arial"/>
        <family val="2"/>
      </rPr>
      <t>(2)</t>
    </r>
    <r>
      <rPr>
        <u/>
        <sz val="9"/>
        <rFont val="Arial"/>
        <family val="2"/>
      </rPr>
      <t>/CQI</t>
    </r>
    <r>
      <rPr>
        <u/>
        <vertAlign val="superscript"/>
        <sz val="9"/>
        <rFont val="Arial"/>
        <family val="2"/>
      </rPr>
      <t>(2)</t>
    </r>
    <r>
      <rPr>
        <u/>
        <sz val="9"/>
        <rFont val="Arial"/>
        <family val="2"/>
      </rPr>
      <t>/PMI</t>
    </r>
    <r>
      <rPr>
        <u/>
        <vertAlign val="superscript"/>
        <sz val="9"/>
        <rFont val="Arial"/>
        <family val="2"/>
      </rPr>
      <t xml:space="preserve">(2)  </t>
    </r>
    <r>
      <rPr>
        <u/>
        <sz val="9"/>
        <rFont val="Arial"/>
        <family val="2"/>
      </rPr>
      <t>reporting</t>
    </r>
  </si>
  <si>
    <r>
      <t>Note 4:     The precoder matrix as specified in Table 6.3.4.2.3-1of [4].For following PMI, PMI equals to UE reported PMI</t>
    </r>
    <r>
      <rPr>
        <u/>
        <vertAlign val="superscript"/>
        <sz val="9"/>
        <rFont val="Arial"/>
        <family val="2"/>
      </rPr>
      <t>(2)</t>
    </r>
    <r>
      <rPr>
        <u/>
        <sz val="9"/>
        <rFont val="Arial"/>
        <family val="2"/>
      </rPr>
      <t xml:space="preserve"> for eMIMO-Type2 “Class B”.</t>
    </r>
  </si>
  <si>
    <r>
      <t>Physical channel for CRI</t>
    </r>
    <r>
      <rPr>
        <u/>
        <vertAlign val="superscript"/>
        <sz val="9"/>
        <rFont val="Arial"/>
        <family val="2"/>
      </rPr>
      <t xml:space="preserve">(1) </t>
    </r>
    <r>
      <rPr>
        <u/>
        <sz val="9"/>
        <rFont val="Arial"/>
        <family val="2"/>
      </rPr>
      <t>reporting</t>
    </r>
    <phoneticPr fontId="8" type="noConversion"/>
  </si>
  <si>
    <r>
      <t>Reporting interval for CRI</t>
    </r>
    <r>
      <rPr>
        <u/>
        <vertAlign val="superscript"/>
        <sz val="9"/>
        <rFont val="Arial"/>
        <family val="2"/>
      </rPr>
      <t xml:space="preserve">(1) </t>
    </r>
    <r>
      <rPr>
        <u/>
        <sz val="9"/>
        <rFont val="Arial"/>
        <family val="2"/>
      </rPr>
      <t>reporting</t>
    </r>
    <phoneticPr fontId="8" type="noConversion"/>
  </si>
  <si>
    <t xml:space="preserve">{9,9} </t>
    <phoneticPr fontId="8" type="noConversion"/>
  </si>
  <si>
    <t>SF 0,1,3,6,8,9</t>
    <phoneticPr fontId="8" type="noConversion"/>
  </si>
  <si>
    <r>
      <t>Note 5: PDCCH DCI format 0 with a trigger for aperiodic CSI of eMIMIO-Type shall be transmitted in downlink SF#9 to allow aperiodic PMI</t>
    </r>
    <r>
      <rPr>
        <u/>
        <vertAlign val="superscript"/>
        <sz val="9"/>
        <rFont val="Arial"/>
        <family val="2"/>
      </rPr>
      <t>(1)</t>
    </r>
    <r>
      <rPr>
        <u/>
        <sz val="9"/>
        <rFont val="Arial"/>
        <family val="2"/>
      </rPr>
      <t xml:space="preserve"> to be transmitted on uplink SF#3. PDCCH DCI format 0 with a trigger for aperiodic CSI of eMIMIO-Type2 shall be transmitted in downlink SF#9 to allow aperiodic RI</t>
    </r>
    <r>
      <rPr>
        <u/>
        <vertAlign val="superscript"/>
        <sz val="9"/>
        <rFont val="Arial"/>
        <family val="2"/>
      </rPr>
      <t>(2)</t>
    </r>
    <r>
      <rPr>
        <u/>
        <sz val="9"/>
        <rFont val="Arial"/>
        <family val="2"/>
      </rPr>
      <t>/CQI</t>
    </r>
    <r>
      <rPr>
        <u/>
        <vertAlign val="superscript"/>
        <sz val="9"/>
        <rFont val="Arial"/>
        <family val="2"/>
      </rPr>
      <t>(2)</t>
    </r>
    <r>
      <rPr>
        <u/>
        <sz val="9"/>
        <rFont val="Arial"/>
        <family val="2"/>
      </rPr>
      <t>/PMI</t>
    </r>
    <r>
      <rPr>
        <u/>
        <vertAlign val="superscript"/>
        <sz val="9"/>
        <rFont val="Arial"/>
        <family val="2"/>
      </rPr>
      <t>(2)</t>
    </r>
    <r>
      <rPr>
        <u/>
        <sz val="9"/>
        <rFont val="Arial"/>
        <family val="2"/>
      </rPr>
      <t xml:space="preserve"> to be transmitted on uplink SF#3.</t>
    </r>
    <phoneticPr fontId="8" type="noConversion"/>
  </si>
  <si>
    <t>4.4824/4.7896</t>
    <phoneticPr fontId="8" type="noConversion"/>
  </si>
  <si>
    <t>15264 (MCS 17)</t>
    <phoneticPr fontId="8" type="noConversion"/>
  </si>
  <si>
    <t>50(Note2)</t>
    <phoneticPr fontId="8" type="noConversion"/>
  </si>
  <si>
    <t xml:space="preserve">2
</t>
    <phoneticPr fontId="8" type="noConversion"/>
  </si>
  <si>
    <t>Samsung</t>
    <phoneticPr fontId="8" type="noConversion"/>
  </si>
  <si>
    <t>Qualcomm</t>
    <phoneticPr fontId="9"/>
  </si>
  <si>
    <t>Qualcomm</t>
    <phoneticPr fontId="8" type="noConversion"/>
  </si>
  <si>
    <t>Agenda item:6.4.1</t>
    <phoneticPr fontId="8" type="noConversion"/>
  </si>
  <si>
    <t>R4-1711044</t>
    <phoneticPr fontId="8" type="noConversion"/>
  </si>
  <si>
    <t>version 1.0</t>
    <phoneticPr fontId="8" type="noConversion"/>
  </si>
  <si>
    <t>Collected results from RAN4#84bis</t>
    <phoneticPr fontId="8" type="noConversion"/>
  </si>
  <si>
    <t xml:space="preserve">Class B PMI test with density reduction
</t>
    <phoneticPr fontId="8" type="noConversion"/>
  </si>
  <si>
    <t>Class B PMI test with "multi-shot"/aperiodic CSI-RS</t>
    <phoneticPr fontId="8" type="noConversion"/>
  </si>
  <si>
    <t>16QAM</t>
    <phoneticPr fontId="8" type="noConversion"/>
  </si>
  <si>
    <t>1/2</t>
    <phoneticPr fontId="8" type="noConversion"/>
  </si>
  <si>
    <r>
      <rPr>
        <sz val="9"/>
        <color rgb="FFFF0000"/>
        <rFont val="Calibri"/>
        <family val="2"/>
      </rPr>
      <t xml:space="preserve">8  </t>
    </r>
    <r>
      <rPr>
        <strike/>
        <sz val="9"/>
        <color rgb="FFFF0000"/>
        <rFont val="Calibri"/>
        <family val="2"/>
      </rPr>
      <t xml:space="preserve"> 4   </t>
    </r>
    <r>
      <rPr>
        <sz val="9"/>
        <color rgb="FFFF0000"/>
        <rFont val="Calibri"/>
        <family val="2"/>
      </rPr>
      <t xml:space="preserve">  </t>
    </r>
    <r>
      <rPr>
        <sz val="9"/>
        <rFont val="Calibri"/>
        <family val="2"/>
      </rPr>
      <t xml:space="preserve">CSI-RS ports, 2 CRS ports
</t>
    </r>
    <r>
      <rPr>
        <sz val="9"/>
        <color rgb="FFFF0000"/>
        <rFont val="Calibri"/>
        <family val="2"/>
      </rPr>
      <t xml:space="preserve">16QAM 1/2 </t>
    </r>
    <r>
      <rPr>
        <strike/>
        <sz val="9"/>
        <color rgb="FFFF0000"/>
        <rFont val="Calibri"/>
        <family val="2"/>
      </rPr>
      <t>QPSK 1/3</t>
    </r>
    <r>
      <rPr>
        <sz val="9"/>
        <rFont val="Calibri"/>
        <family val="2"/>
      </rPr>
      <t>, Rank1</t>
    </r>
    <phoneticPr fontId="8" type="noConversion"/>
  </si>
  <si>
    <t>9528 (MCS13)</t>
    <phoneticPr fontId="8" type="noConversion"/>
  </si>
  <si>
    <t xml:space="preserve">XP High </t>
    <phoneticPr fontId="8" type="noConversion"/>
  </si>
  <si>
    <t>Antenna ports 0,1</t>
    <phoneticPr fontId="8" type="noConversion"/>
  </si>
  <si>
    <t>15,…,22</t>
    <phoneticPr fontId="8" type="noConversion"/>
  </si>
  <si>
    <t>0x0000 0000 001F FFE0 0000 0000 FFFF</t>
    <phoneticPr fontId="8" type="noConversion"/>
  </si>
  <si>
    <t>R.45 TDD</t>
    <phoneticPr fontId="8" type="noConversion"/>
  </si>
  <si>
    <t>0,1         (Note 4)</t>
    <phoneticPr fontId="8" type="noConversion"/>
  </si>
  <si>
    <t>0,1</t>
    <phoneticPr fontId="8" type="noConversion"/>
  </si>
  <si>
    <t>8 x 2</t>
    <phoneticPr fontId="8" type="noConversion"/>
  </si>
  <si>
    <t>Note 1:50 resource blocks are allocated in sub-frames 4,9 and 41 resource blocks (RB0–RB20 and RB30–RB49) are allocated in sub-frame 0 and the DwPTS portion of sub-frames 1,6.
Note 2:50 resource blocks are allocated in sub-frames 3, 8, 9 and 41 resource blocks (RB0–RB20 and RB30–RB49) are allocated in sub-frame 0 and and the DwPTS portion of sub-frames 1,6.</t>
    <phoneticPr fontId="8" type="noConversion"/>
  </si>
  <si>
    <t xml:space="preserve">Class A advanced CSI </t>
    <phoneticPr fontId="8" type="noConversion"/>
  </si>
  <si>
    <r>
      <rPr>
        <sz val="9"/>
        <color rgb="FFFF0000"/>
        <rFont val="Arial"/>
        <family val="2"/>
      </rPr>
      <t>≥</t>
    </r>
    <r>
      <rPr>
        <sz val="9"/>
        <color rgb="FFFF0000"/>
        <rFont val="Calibri"/>
        <family val="2"/>
      </rPr>
      <t xml:space="preserve"> 2</t>
    </r>
  </si>
  <si>
    <t>9912 (MCS 12)</t>
    <phoneticPr fontId="8" type="noConversion"/>
  </si>
  <si>
    <r>
      <t xml:space="preserve">Relative Throughput Ratio </t>
    </r>
    <r>
      <rPr>
        <b/>
        <sz val="20"/>
        <rFont val="宋体"/>
        <family val="3"/>
        <charset val="134"/>
      </rPr>
      <t>（</t>
    </r>
    <r>
      <rPr>
        <b/>
        <sz val="20"/>
        <rFont val="Arial"/>
        <family val="2"/>
      </rPr>
      <t>Follow RPI /fixed RPI=0)</t>
    </r>
    <phoneticPr fontId="8" type="noConversion"/>
  </si>
  <si>
    <t>Follow PMI fixed RPI =0</t>
    <phoneticPr fontId="8" type="noConversion"/>
  </si>
  <si>
    <t>Follow RPI,PMI</t>
    <phoneticPr fontId="9"/>
  </si>
  <si>
    <t>Huawei</t>
    <phoneticPr fontId="8" type="noConversion"/>
  </si>
  <si>
    <t>Ericsson</t>
    <phoneticPr fontId="8" type="noConversion"/>
  </si>
  <si>
    <t>Intel</t>
    <phoneticPr fontId="8" type="noConversion"/>
  </si>
  <si>
    <t>CATT</t>
    <phoneticPr fontId="8" type="noConversion"/>
  </si>
  <si>
    <t>Qualcom</t>
    <phoneticPr fontId="9"/>
  </si>
  <si>
    <t>Samsung</t>
    <phoneticPr fontId="8" type="noConversion"/>
  </si>
  <si>
    <t>SNR [dB]</t>
    <phoneticPr fontId="8" type="noConversion"/>
  </si>
  <si>
    <t>Absolute Throughput with following PMI</t>
    <phoneticPr fontId="8" type="noConversion"/>
  </si>
  <si>
    <r>
      <t>S</t>
    </r>
    <r>
      <rPr>
        <sz val="10"/>
        <rFont val="Arial"/>
        <family val="2"/>
      </rPr>
      <t>pread</t>
    </r>
    <phoneticPr fontId="8" type="noConversion"/>
  </si>
  <si>
    <r>
      <t>A</t>
    </r>
    <r>
      <rPr>
        <sz val="10"/>
        <rFont val="Arial"/>
        <family val="2"/>
      </rPr>
      <t>VE</t>
    </r>
    <phoneticPr fontId="8" type="noConversion"/>
  </si>
  <si>
    <t>Intel</t>
    <phoneticPr fontId="8" type="noConversion"/>
  </si>
  <si>
    <t>Qualcom</t>
    <phoneticPr fontId="9"/>
  </si>
  <si>
    <t>Samsung</t>
    <phoneticPr fontId="8" type="noConversion"/>
  </si>
  <si>
    <t>SNR [dB]</t>
    <phoneticPr fontId="8" type="noConversion"/>
  </si>
  <si>
    <r>
      <t xml:space="preserve">Relative Throughput Ratio </t>
    </r>
    <r>
      <rPr>
        <b/>
        <sz val="20"/>
        <rFont val="宋体"/>
        <family val="3"/>
        <charset val="134"/>
      </rPr>
      <t>（</t>
    </r>
    <r>
      <rPr>
        <b/>
        <sz val="20"/>
        <rFont val="Arial"/>
        <family val="2"/>
      </rPr>
      <t>Follow RPI /fixed RPI=0)</t>
    </r>
    <phoneticPr fontId="8" type="noConversion"/>
  </si>
  <si>
    <t>SNR at 90% Relative TP</t>
    <phoneticPr fontId="8" type="noConversion"/>
  </si>
  <si>
    <t>SNR at 80% Relative TP</t>
    <phoneticPr fontId="8" type="noConversion"/>
  </si>
  <si>
    <t>SNR at 70% Relative TP</t>
    <phoneticPr fontId="8" type="noConversion"/>
  </si>
  <si>
    <t>SNR at 60% Relative TP</t>
    <phoneticPr fontId="8" type="noConversion"/>
  </si>
  <si>
    <t>Follow PMI fixed RPI =0</t>
    <phoneticPr fontId="8" type="noConversion"/>
  </si>
  <si>
    <t>Follow RPI,PMI</t>
    <phoneticPr fontId="9"/>
  </si>
  <si>
    <t>Huawei</t>
    <phoneticPr fontId="8" type="noConversion"/>
  </si>
  <si>
    <t>Ericsson</t>
    <phoneticPr fontId="8" type="noConversion"/>
  </si>
  <si>
    <t>Intel</t>
    <phoneticPr fontId="8" type="noConversion"/>
  </si>
  <si>
    <t>CATT</t>
    <phoneticPr fontId="8" type="noConversion"/>
  </si>
  <si>
    <t>Qualcom</t>
    <phoneticPr fontId="9"/>
  </si>
  <si>
    <t>Samsung</t>
    <phoneticPr fontId="8" type="noConversion"/>
  </si>
  <si>
    <t>SNR [dB]</t>
    <phoneticPr fontId="8" type="noConversion"/>
  </si>
  <si>
    <t>Absolute Throughput with following PMI</t>
    <phoneticPr fontId="8" type="noConversion"/>
  </si>
  <si>
    <r>
      <t>S</t>
    </r>
    <r>
      <rPr>
        <sz val="10"/>
        <rFont val="Arial"/>
        <family val="2"/>
      </rPr>
      <t>pread</t>
    </r>
    <phoneticPr fontId="8" type="noConversion"/>
  </si>
  <si>
    <r>
      <t>A</t>
    </r>
    <r>
      <rPr>
        <sz val="10"/>
        <rFont val="Arial"/>
        <family val="2"/>
      </rPr>
      <t>VE</t>
    </r>
    <phoneticPr fontId="8" type="noConversion"/>
  </si>
  <si>
    <t>16 CSI-RS ports, 2 CRS 
16QAM 1/2, Rank2</t>
    <phoneticPr fontId="8" type="noConversion"/>
  </si>
  <si>
    <t>CATT</t>
    <phoneticPr fontId="8" type="noConversion"/>
  </si>
  <si>
    <t>Huawei</t>
    <phoneticPr fontId="8" type="noConversion"/>
  </si>
  <si>
    <t>Ericsson</t>
    <phoneticPr fontId="8" type="noConversion"/>
  </si>
  <si>
    <t>Intel</t>
    <phoneticPr fontId="8" type="noConversion"/>
  </si>
  <si>
    <t>Qualcomm</t>
    <phoneticPr fontId="8" type="noConversion"/>
  </si>
  <si>
    <t>Samsung</t>
    <phoneticPr fontId="8" type="noConversion"/>
  </si>
  <si>
    <t>SNR [dB]</t>
    <phoneticPr fontId="8" type="noConversion"/>
  </si>
  <si>
    <t>Relative Throughput Ratio</t>
    <phoneticPr fontId="8" type="noConversion"/>
  </si>
  <si>
    <t>SNR at 80% Relative TP</t>
    <phoneticPr fontId="8" type="noConversion"/>
  </si>
  <si>
    <t>SNR at 70% Relative TP</t>
    <phoneticPr fontId="8" type="noConversion"/>
  </si>
  <si>
    <t>SNR at 60% Relative TP</t>
    <phoneticPr fontId="8" type="noConversion"/>
  </si>
  <si>
    <t xml:space="preserve"> Random PMI</t>
    <phoneticPr fontId="8" type="noConversion"/>
  </si>
  <si>
    <t xml:space="preserve"> Following PMI</t>
    <phoneticPr fontId="9"/>
  </si>
  <si>
    <t>CATT</t>
    <phoneticPr fontId="8" type="noConversion"/>
  </si>
  <si>
    <t>Huawei</t>
    <phoneticPr fontId="8" type="noConversion"/>
  </si>
  <si>
    <t>Ericsson</t>
    <phoneticPr fontId="8" type="noConversion"/>
  </si>
  <si>
    <t>Intel</t>
    <phoneticPr fontId="8" type="noConversion"/>
  </si>
  <si>
    <t>Qualcomm</t>
    <phoneticPr fontId="9"/>
  </si>
  <si>
    <t>Samsung</t>
    <phoneticPr fontId="8" type="noConversion"/>
  </si>
  <si>
    <t>SNR [dB]</t>
    <phoneticPr fontId="8" type="noConversion"/>
  </si>
  <si>
    <t xml:space="preserve">Absolute Throughput </t>
    <phoneticPr fontId="8" type="noConversion"/>
  </si>
  <si>
    <t>16(2,4,2) x 2</t>
  </si>
  <si>
    <t>15,…,26</t>
  </si>
  <si>
    <r>
      <t>T</t>
    </r>
    <r>
      <rPr>
        <vertAlign val="subscript"/>
        <sz val="9"/>
        <rFont val="Arial"/>
        <family val="2"/>
      </rPr>
      <t>CSI-RS</t>
    </r>
    <r>
      <rPr>
        <sz val="9"/>
        <rFont val="Arial"/>
        <family val="2"/>
      </rPr>
      <t xml:space="preserve"> / </t>
    </r>
    <r>
      <rPr>
        <i/>
        <sz val="9"/>
        <rFont val="Arial"/>
        <family val="2"/>
      </rPr>
      <t>∆</t>
    </r>
    <r>
      <rPr>
        <vertAlign val="subscript"/>
        <sz val="9"/>
        <rFont val="Arial"/>
        <family val="2"/>
      </rPr>
      <t>CSI-RS</t>
    </r>
    <r>
      <rPr>
        <b/>
        <i/>
        <sz val="9"/>
        <rFont val="Arial"/>
        <family val="2"/>
      </rPr>
      <t xml:space="preserve"> </t>
    </r>
  </si>
  <si>
    <t>{0,1}</t>
  </si>
  <si>
    <t>0000 1111 0000</t>
  </si>
  <si>
    <t xml:space="preserve"> 0x 00 000000 FFFF 0000</t>
  </si>
  <si>
    <t>R.78 TDD</t>
  </si>
  <si>
    <t>5/4</t>
    <phoneticPr fontId="8" type="noConversion"/>
  </si>
  <si>
    <t>advancedCodebookEnabled</t>
  </si>
  <si>
    <t>4/1</t>
    <phoneticPr fontId="8" type="noConversion"/>
  </si>
  <si>
    <t>{0,1,2,3}/{0}</t>
    <phoneticPr fontId="8" type="noConversion"/>
  </si>
  <si>
    <r>
      <rPr>
        <strike/>
        <sz val="9"/>
        <color rgb="FFFF0000"/>
        <rFont val="Arial"/>
        <family val="2"/>
      </rPr>
      <t xml:space="preserve">6 </t>
    </r>
    <r>
      <rPr>
        <sz val="9"/>
        <color rgb="FFFF0000"/>
        <rFont val="Arial"/>
        <family val="2"/>
      </rPr>
      <t>0</t>
    </r>
    <phoneticPr fontId="8" type="noConversion"/>
  </si>
  <si>
    <r>
      <rPr>
        <strike/>
        <sz val="9"/>
        <color rgb="FFFF0000"/>
        <rFont val="Calibri"/>
        <family val="2"/>
      </rPr>
      <t xml:space="preserve">9912 </t>
    </r>
    <r>
      <rPr>
        <sz val="9"/>
        <color rgb="FFFF0000"/>
        <rFont val="Calibri"/>
        <family val="2"/>
      </rPr>
      <t>11448</t>
    </r>
    <r>
      <rPr>
        <sz val="9"/>
        <color rgb="FFFF0000"/>
        <rFont val="Calibri"/>
        <family val="2"/>
      </rPr>
      <t>(MCS 13)</t>
    </r>
    <phoneticPr fontId="8" type="noConversion"/>
  </si>
  <si>
    <t>CATT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</si>
</sst>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"/>
    <numFmt numFmtId="177" formatCode="0_ "/>
    <numFmt numFmtId="178" formatCode="0_);[Red]\(0\)"/>
    <numFmt numFmtId="179" formatCode="0.00_);[Red]\(0.00\)"/>
    <numFmt numFmtId="180" formatCode="0.000"/>
  </numFmts>
  <fonts count="47">
    <font>
      <sz val="10"/>
      <name val="Arial"/>
      <family val="2"/>
    </font>
    <font>
      <sz val="11"/>
      <color theme="1"/>
      <name val="宋体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ＭＳ Ｐゴシック"/>
      <family val="2"/>
      <charset val="128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6"/>
      <name val="ＭＳ Ｐゴシック"/>
      <family val="2"/>
      <charset val="128"/>
    </font>
    <font>
      <sz val="12"/>
      <name val="宋体"/>
      <family val="3"/>
      <charset val="134"/>
    </font>
    <font>
      <sz val="10"/>
      <color theme="1"/>
      <name val="Arial Unicode MS"/>
      <family val="2"/>
      <charset val="134"/>
    </font>
    <font>
      <b/>
      <sz val="20"/>
      <name val="Arial"/>
      <family val="2"/>
    </font>
    <font>
      <sz val="10"/>
      <name val="Arial Unicode MS"/>
      <family val="2"/>
      <charset val="134"/>
    </font>
    <font>
      <sz val="11"/>
      <name val="宋体"/>
      <family val="2"/>
      <scheme val="minor"/>
    </font>
    <font>
      <sz val="10"/>
      <color rgb="FFFF0000"/>
      <name val="Arial"/>
      <family val="2"/>
    </font>
    <font>
      <sz val="9"/>
      <name val="Arial"/>
      <family val="2"/>
    </font>
    <font>
      <b/>
      <sz val="9"/>
      <name val="Calibri"/>
      <family val="2"/>
    </font>
    <font>
      <sz val="9"/>
      <name val="Calibri"/>
      <family val="2"/>
    </font>
    <font>
      <sz val="10"/>
      <name val="Calibri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10"/>
      <name val="Times New Roman"/>
      <family val="1"/>
    </font>
    <font>
      <b/>
      <sz val="9"/>
      <name val="Arial"/>
      <family val="2"/>
    </font>
    <font>
      <i/>
      <sz val="9"/>
      <name val="Arial"/>
      <family val="2"/>
    </font>
    <font>
      <vertAlign val="subscript"/>
      <sz val="9"/>
      <name val="Arial"/>
      <family val="2"/>
    </font>
    <font>
      <sz val="9"/>
      <name val="Symbol"/>
      <family val="1"/>
      <charset val="2"/>
    </font>
    <font>
      <sz val="9"/>
      <color rgb="FFFF0000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i/>
      <u/>
      <sz val="9"/>
      <name val="Arial"/>
      <family val="2"/>
    </font>
    <font>
      <u/>
      <vertAlign val="subscript"/>
      <sz val="9"/>
      <name val="Arial"/>
      <family val="2"/>
    </font>
    <font>
      <b/>
      <i/>
      <u/>
      <sz val="9"/>
      <name val="Arial"/>
      <family val="2"/>
    </font>
    <font>
      <u/>
      <sz val="9"/>
      <name val="Calibri"/>
      <family val="2"/>
    </font>
    <font>
      <u/>
      <sz val="8"/>
      <name val="宋体"/>
      <family val="3"/>
      <charset val="134"/>
    </font>
    <font>
      <u/>
      <sz val="9"/>
      <name val="Symbol"/>
      <family val="1"/>
      <charset val="2"/>
    </font>
    <font>
      <u/>
      <vertAlign val="superscript"/>
      <sz val="9"/>
      <name val="Arial"/>
      <family val="2"/>
    </font>
    <font>
      <u/>
      <sz val="10"/>
      <name val="Symbol"/>
      <family val="1"/>
      <charset val="2"/>
    </font>
    <font>
      <sz val="9"/>
      <color rgb="FFFF0000"/>
      <name val="Calibri"/>
      <family val="2"/>
    </font>
    <font>
      <strike/>
      <sz val="9"/>
      <color rgb="FFFF0000"/>
      <name val="Calibri"/>
      <family val="2"/>
    </font>
    <font>
      <b/>
      <sz val="9"/>
      <color rgb="FFFF0000"/>
      <name val="Calibri"/>
      <family val="2"/>
    </font>
    <font>
      <b/>
      <sz val="20"/>
      <name val="宋体"/>
      <family val="3"/>
      <charset val="134"/>
    </font>
    <font>
      <b/>
      <i/>
      <sz val="9"/>
      <name val="Arial"/>
      <family val="2"/>
    </font>
    <font>
      <sz val="8"/>
      <name val="宋体"/>
      <family val="3"/>
      <charset val="134"/>
    </font>
    <font>
      <b/>
      <sz val="8"/>
      <name val="Calibri"/>
      <family val="2"/>
    </font>
    <font>
      <sz val="8"/>
      <name val="Calibri"/>
      <family val="2"/>
    </font>
    <font>
      <strike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6" fillId="0" borderId="0"/>
    <xf numFmtId="0" fontId="2" fillId="0" borderId="0"/>
    <xf numFmtId="0" fontId="5" fillId="0" borderId="0"/>
    <xf numFmtId="0" fontId="2" fillId="0" borderId="0"/>
    <xf numFmtId="0" fontId="1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31">
    <xf numFmtId="0" fontId="0" fillId="0" borderId="0" xfId="0"/>
    <xf numFmtId="0" fontId="3" fillId="0" borderId="0" xfId="3" applyFont="1" applyAlignment="1">
      <alignment vertical="center"/>
    </xf>
    <xf numFmtId="0" fontId="5" fillId="0" borderId="0" xfId="3" applyAlignment="1">
      <alignment vertical="center"/>
    </xf>
    <xf numFmtId="0" fontId="5" fillId="0" borderId="0" xfId="3" applyAlignment="1">
      <alignment horizontal="center" vertical="center"/>
    </xf>
    <xf numFmtId="0" fontId="3" fillId="0" borderId="0" xfId="3" applyFont="1" applyFill="1" applyAlignment="1">
      <alignment vertical="center"/>
    </xf>
    <xf numFmtId="0" fontId="6" fillId="0" borderId="0" xfId="1"/>
    <xf numFmtId="0" fontId="5" fillId="0" borderId="0" xfId="3"/>
    <xf numFmtId="0" fontId="0" fillId="0" borderId="0" xfId="3" applyFont="1" applyAlignment="1">
      <alignment vertical="center"/>
    </xf>
    <xf numFmtId="2" fontId="5" fillId="2" borderId="0" xfId="2" applyNumberFormat="1" applyFont="1" applyFill="1"/>
    <xf numFmtId="0" fontId="0" fillId="0" borderId="0" xfId="1" applyFont="1"/>
    <xf numFmtId="2" fontId="5" fillId="2" borderId="0" xfId="0" applyNumberFormat="1" applyFont="1" applyFill="1"/>
    <xf numFmtId="0" fontId="0" fillId="0" borderId="0" xfId="2" applyFont="1" applyAlignment="1">
      <alignment horizontal="center" vertical="center" textRotation="90"/>
    </xf>
    <xf numFmtId="0" fontId="2" fillId="0" borderId="0" xfId="2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 wrapText="1"/>
    </xf>
    <xf numFmtId="0" fontId="0" fillId="0" borderId="0" xfId="0"/>
    <xf numFmtId="1" fontId="0" fillId="0" borderId="0" xfId="0" applyNumberFormat="1"/>
    <xf numFmtId="0" fontId="2" fillId="0" borderId="0" xfId="2" applyFont="1"/>
    <xf numFmtId="177" fontId="2" fillId="0" borderId="0" xfId="2" applyNumberFormat="1"/>
    <xf numFmtId="0" fontId="2" fillId="0" borderId="0" xfId="2"/>
    <xf numFmtId="9" fontId="3" fillId="0" borderId="0" xfId="2" applyNumberFormat="1" applyFont="1"/>
    <xf numFmtId="176" fontId="2" fillId="0" borderId="0" xfId="2" applyNumberFormat="1"/>
    <xf numFmtId="0" fontId="3" fillId="0" borderId="0" xfId="2" applyFont="1"/>
    <xf numFmtId="177" fontId="2" fillId="0" borderId="0" xfId="2" applyNumberFormat="1" applyAlignment="1"/>
    <xf numFmtId="0" fontId="2" fillId="0" borderId="0" xfId="2" applyFill="1"/>
    <xf numFmtId="1" fontId="2" fillId="0" borderId="0" xfId="2" applyNumberFormat="1" applyBorder="1" applyAlignment="1">
      <alignment horizontal="center"/>
    </xf>
    <xf numFmtId="177" fontId="2" fillId="0" borderId="0" xfId="2" applyNumberFormat="1" applyFont="1" applyFill="1" applyBorder="1"/>
    <xf numFmtId="0" fontId="4" fillId="0" borderId="0" xfId="2" applyFont="1" applyFill="1"/>
    <xf numFmtId="0" fontId="2" fillId="0" borderId="0" xfId="2" applyBorder="1"/>
    <xf numFmtId="0" fontId="2" fillId="0" borderId="0" xfId="2" applyAlignment="1">
      <alignment horizontal="right"/>
    </xf>
    <xf numFmtId="0" fontId="2" fillId="0" borderId="0" xfId="2" applyFont="1" applyAlignment="1">
      <alignment horizontal="right"/>
    </xf>
    <xf numFmtId="9" fontId="2" fillId="0" borderId="0" xfId="2" applyNumberFormat="1" applyFont="1" applyAlignment="1">
      <alignment horizontal="right"/>
    </xf>
    <xf numFmtId="176" fontId="2" fillId="0" borderId="0" xfId="2" applyNumberFormat="1" applyFont="1" applyBorder="1"/>
    <xf numFmtId="11" fontId="2" fillId="0" borderId="0" xfId="2" applyNumberFormat="1"/>
    <xf numFmtId="11" fontId="2" fillId="0" borderId="0" xfId="0" applyNumberFormat="1" applyFont="1"/>
    <xf numFmtId="2" fontId="2" fillId="0" borderId="0" xfId="2" applyNumberFormat="1"/>
    <xf numFmtId="0" fontId="7" fillId="0" borderId="0" xfId="2" applyFont="1"/>
    <xf numFmtId="0" fontId="0" fillId="0" borderId="0" xfId="0" applyBorder="1"/>
    <xf numFmtId="2" fontId="0" fillId="2" borderId="0" xfId="0" applyNumberFormat="1" applyFill="1"/>
    <xf numFmtId="2" fontId="2" fillId="2" borderId="0" xfId="2" applyNumberFormat="1" applyFill="1"/>
    <xf numFmtId="0" fontId="0" fillId="2" borderId="0" xfId="0" applyFill="1"/>
    <xf numFmtId="0" fontId="0" fillId="0" borderId="0" xfId="3" applyFont="1"/>
    <xf numFmtId="0" fontId="0" fillId="0" borderId="1" xfId="1" applyFont="1" applyBorder="1"/>
    <xf numFmtId="14" fontId="0" fillId="0" borderId="1" xfId="1" applyNumberFormat="1" applyFont="1" applyBorder="1"/>
    <xf numFmtId="0" fontId="0" fillId="0" borderId="0" xfId="2" applyFont="1" applyAlignment="1">
      <alignment horizontal="right"/>
    </xf>
    <xf numFmtId="14" fontId="0" fillId="0" borderId="1" xfId="1" applyNumberFormat="1" applyFont="1" applyBorder="1" applyAlignment="1">
      <alignment horizontal="right"/>
    </xf>
    <xf numFmtId="2" fontId="0" fillId="2" borderId="0" xfId="0" applyNumberFormat="1" applyFill="1"/>
    <xf numFmtId="0" fontId="0" fillId="0" borderId="1" xfId="2" applyFont="1" applyFill="1" applyBorder="1" applyAlignment="1">
      <alignment horizontal="center" vertical="center" textRotation="90" wrapText="1"/>
    </xf>
    <xf numFmtId="9" fontId="0" fillId="0" borderId="0" xfId="0" applyNumberFormat="1" applyAlignment="1">
      <alignment horizontal="right"/>
    </xf>
    <xf numFmtId="2" fontId="0" fillId="0" borderId="0" xfId="2" applyNumberFormat="1" applyFont="1"/>
    <xf numFmtId="176" fontId="2" fillId="0" borderId="0" xfId="2" applyNumberFormat="1" applyFont="1" applyBorder="1"/>
    <xf numFmtId="179" fontId="0" fillId="2" borderId="0" xfId="0" applyNumberFormat="1" applyFill="1"/>
    <xf numFmtId="176" fontId="2" fillId="0" borderId="0" xfId="2" applyNumberFormat="1" applyFont="1" applyBorder="1"/>
    <xf numFmtId="179" fontId="0" fillId="2" borderId="0" xfId="0" applyNumberFormat="1" applyFill="1"/>
    <xf numFmtId="179" fontId="11" fillId="3" borderId="0" xfId="0" applyNumberFormat="1" applyFont="1" applyFill="1" applyAlignment="1"/>
    <xf numFmtId="179" fontId="11" fillId="2" borderId="0" xfId="0" applyNumberFormat="1" applyFont="1" applyFill="1" applyAlignment="1"/>
    <xf numFmtId="2" fontId="2" fillId="0" borderId="0" xfId="2" applyNumberFormat="1"/>
    <xf numFmtId="0" fontId="0" fillId="0" borderId="0" xfId="2" applyFont="1" applyAlignment="1">
      <alignment horizontal="right"/>
    </xf>
    <xf numFmtId="178" fontId="0" fillId="2" borderId="0" xfId="0" applyNumberFormat="1" applyFill="1"/>
    <xf numFmtId="178" fontId="0" fillId="3" borderId="0" xfId="0" applyNumberFormat="1" applyFill="1"/>
    <xf numFmtId="2" fontId="0" fillId="2" borderId="0" xfId="0" applyNumberFormat="1" applyFill="1"/>
    <xf numFmtId="178" fontId="13" fillId="3" borderId="0" xfId="0" applyNumberFormat="1" applyFont="1" applyFill="1" applyAlignment="1"/>
    <xf numFmtId="0" fontId="0" fillId="0" borderId="0" xfId="0" applyFont="1"/>
    <xf numFmtId="179" fontId="14" fillId="3" borderId="0" xfId="0" applyNumberFormat="1" applyFont="1" applyFill="1"/>
    <xf numFmtId="179" fontId="0" fillId="3" borderId="0" xfId="0" applyNumberFormat="1" applyFont="1" applyFill="1"/>
    <xf numFmtId="179" fontId="0" fillId="2" borderId="0" xfId="0" applyNumberFormat="1" applyFont="1" applyFill="1"/>
    <xf numFmtId="2" fontId="0" fillId="2" borderId="0" xfId="0" applyNumberFormat="1" applyFont="1" applyFill="1"/>
    <xf numFmtId="2" fontId="0" fillId="2" borderId="0" xfId="2" applyNumberFormat="1" applyFont="1" applyFill="1"/>
    <xf numFmtId="0" fontId="0" fillId="2" borderId="0" xfId="0" applyFont="1" applyFill="1"/>
    <xf numFmtId="0" fontId="0" fillId="0" borderId="0" xfId="2" applyFont="1"/>
    <xf numFmtId="1" fontId="0" fillId="2" borderId="0" xfId="0" applyNumberFormat="1" applyFill="1"/>
    <xf numFmtId="2" fontId="2" fillId="2" borderId="0" xfId="2" applyNumberFormat="1" applyFont="1" applyFill="1"/>
    <xf numFmtId="1" fontId="2" fillId="2" borderId="0" xfId="2" applyNumberFormat="1" applyFill="1"/>
    <xf numFmtId="2" fontId="2" fillId="2" borderId="0" xfId="0" applyNumberFormat="1" applyFont="1" applyFill="1"/>
    <xf numFmtId="2" fontId="0" fillId="2" borderId="0" xfId="0" applyNumberFormat="1" applyFill="1"/>
    <xf numFmtId="178" fontId="11" fillId="2" borderId="0" xfId="0" applyNumberFormat="1" applyFont="1" applyFill="1" applyAlignment="1"/>
    <xf numFmtId="2" fontId="0" fillId="3" borderId="0" xfId="0" applyNumberFormat="1" applyFill="1"/>
    <xf numFmtId="178" fontId="11" fillId="3" borderId="0" xfId="0" applyNumberFormat="1" applyFont="1" applyFill="1" applyAlignment="1"/>
    <xf numFmtId="179" fontId="0" fillId="3" borderId="0" xfId="0" applyNumberFormat="1" applyFill="1"/>
    <xf numFmtId="179" fontId="15" fillId="2" borderId="0" xfId="0" applyNumberFormat="1" applyFont="1" applyFill="1"/>
    <xf numFmtId="179" fontId="5" fillId="2" borderId="0" xfId="2" applyNumberFormat="1" applyFont="1" applyFill="1"/>
    <xf numFmtId="179" fontId="2" fillId="2" borderId="0" xfId="2" applyNumberFormat="1" applyFill="1"/>
    <xf numFmtId="1" fontId="16" fillId="2" borderId="0" xfId="0" applyNumberFormat="1" applyFont="1" applyFill="1"/>
    <xf numFmtId="0" fontId="0" fillId="4" borderId="0" xfId="0" applyFill="1"/>
    <xf numFmtId="179" fontId="0" fillId="4" borderId="0" xfId="0" applyNumberFormat="1" applyFill="1"/>
    <xf numFmtId="179" fontId="11" fillId="4" borderId="0" xfId="0" applyNumberFormat="1" applyFont="1" applyFill="1" applyAlignment="1"/>
    <xf numFmtId="2" fontId="0" fillId="4" borderId="0" xfId="0" applyNumberFormat="1" applyFill="1"/>
    <xf numFmtId="0" fontId="0" fillId="4" borderId="0" xfId="0" applyFont="1" applyFill="1"/>
    <xf numFmtId="179" fontId="14" fillId="4" borderId="0" xfId="0" applyNumberFormat="1" applyFont="1" applyFill="1"/>
    <xf numFmtId="179" fontId="0" fillId="4" borderId="0" xfId="0" applyNumberFormat="1" applyFont="1" applyFill="1"/>
    <xf numFmtId="2" fontId="0" fillId="4" borderId="0" xfId="0" applyNumberFormat="1" applyFont="1" applyFill="1"/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top" wrapText="1"/>
    </xf>
    <xf numFmtId="49" fontId="18" fillId="0" borderId="1" xfId="0" applyNumberFormat="1" applyFont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20" fillId="0" borderId="1" xfId="2" applyFont="1" applyFill="1" applyBorder="1" applyAlignment="1">
      <alignment horizontal="center" vertical="center" textRotation="90" wrapText="1"/>
    </xf>
    <xf numFmtId="0" fontId="16" fillId="0" borderId="9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9" xfId="0" applyFont="1" applyBorder="1" applyAlignment="1">
      <alignment vertical="center" wrapText="1"/>
    </xf>
    <xf numFmtId="0" fontId="26" fillId="0" borderId="9" xfId="0" applyFont="1" applyBorder="1" applyAlignment="1">
      <alignment horizontal="center" vertical="center" wrapText="1"/>
    </xf>
    <xf numFmtId="49" fontId="16" fillId="0" borderId="9" xfId="0" applyNumberFormat="1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/>
    </xf>
    <xf numFmtId="0" fontId="34" fillId="0" borderId="9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left" vertical="center" wrapText="1" indent="5"/>
    </xf>
    <xf numFmtId="0" fontId="29" fillId="0" borderId="9" xfId="0" applyFont="1" applyBorder="1" applyAlignment="1">
      <alignment vertical="center" wrapText="1"/>
    </xf>
    <xf numFmtId="0" fontId="35" fillId="0" borderId="9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left" vertical="center" wrapText="1"/>
    </xf>
    <xf numFmtId="0" fontId="37" fillId="0" borderId="9" xfId="0" applyFont="1" applyBorder="1" applyAlignment="1">
      <alignment vertical="center" wrapText="1"/>
    </xf>
    <xf numFmtId="0" fontId="18" fillId="4" borderId="1" xfId="0" applyFont="1" applyFill="1" applyBorder="1" applyAlignment="1">
      <alignment horizontal="center" vertical="top" wrapText="1"/>
    </xf>
    <xf numFmtId="0" fontId="29" fillId="4" borderId="9" xfId="0" applyFont="1" applyFill="1" applyBorder="1" applyAlignment="1">
      <alignment horizontal="center" vertical="center" wrapText="1"/>
    </xf>
    <xf numFmtId="0" fontId="1" fillId="0" borderId="0" xfId="0" applyFont="1"/>
    <xf numFmtId="0" fontId="38" fillId="0" borderId="1" xfId="0" applyFont="1" applyBorder="1" applyAlignment="1">
      <alignment horizontal="center" vertical="top" wrapText="1"/>
    </xf>
    <xf numFmtId="49" fontId="38" fillId="0" borderId="1" xfId="0" applyNumberFormat="1" applyFont="1" applyBorder="1" applyAlignment="1">
      <alignment horizontal="center" vertical="top" wrapText="1"/>
    </xf>
    <xf numFmtId="0" fontId="27" fillId="4" borderId="11" xfId="0" applyFont="1" applyFill="1" applyBorder="1" applyAlignment="1">
      <alignment horizontal="center" vertical="center" wrapText="1"/>
    </xf>
    <xf numFmtId="0" fontId="27" fillId="4" borderId="9" xfId="0" applyFont="1" applyFill="1" applyBorder="1" applyAlignment="1">
      <alignment horizontal="center" vertical="center" wrapText="1"/>
    </xf>
    <xf numFmtId="0" fontId="16" fillId="4" borderId="11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top" wrapText="1"/>
    </xf>
    <xf numFmtId="0" fontId="0" fillId="0" borderId="2" xfId="2" applyFont="1" applyFill="1" applyBorder="1" applyAlignment="1">
      <alignment vertical="center" textRotation="90" wrapText="1"/>
    </xf>
    <xf numFmtId="0" fontId="0" fillId="0" borderId="4" xfId="2" applyFont="1" applyFill="1" applyBorder="1" applyAlignment="1">
      <alignment vertical="center" textRotation="90" wrapText="1"/>
    </xf>
    <xf numFmtId="0" fontId="0" fillId="0" borderId="3" xfId="2" applyFont="1" applyFill="1" applyBorder="1" applyAlignment="1">
      <alignment vertical="center" textRotation="90" wrapText="1"/>
    </xf>
    <xf numFmtId="0" fontId="0" fillId="0" borderId="18" xfId="2" applyFont="1" applyFill="1" applyBorder="1" applyAlignment="1">
      <alignment vertical="center" textRotation="90" wrapText="1"/>
    </xf>
    <xf numFmtId="0" fontId="0" fillId="0" borderId="19" xfId="2" applyFont="1" applyFill="1" applyBorder="1" applyAlignment="1">
      <alignment vertical="center" textRotation="90" wrapText="1"/>
    </xf>
    <xf numFmtId="0" fontId="0" fillId="3" borderId="0" xfId="0" applyFill="1"/>
    <xf numFmtId="2" fontId="0" fillId="3" borderId="0" xfId="0" applyNumberFormat="1" applyFont="1" applyFill="1"/>
    <xf numFmtId="0" fontId="0" fillId="3" borderId="0" xfId="0" applyFont="1" applyFill="1"/>
    <xf numFmtId="0" fontId="16" fillId="0" borderId="9" xfId="0" applyFont="1" applyBorder="1" applyAlignment="1">
      <alignment vertical="center" wrapText="1"/>
    </xf>
    <xf numFmtId="0" fontId="16" fillId="0" borderId="9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43" fillId="0" borderId="9" xfId="0" applyFont="1" applyBorder="1" applyAlignment="1">
      <alignment horizontal="center" vertical="center" wrapText="1"/>
    </xf>
    <xf numFmtId="49" fontId="45" fillId="4" borderId="1" xfId="0" applyNumberFormat="1" applyFont="1" applyFill="1" applyBorder="1" applyAlignment="1">
      <alignment horizontal="center" vertical="center" wrapText="1" readingOrder="1"/>
    </xf>
    <xf numFmtId="0" fontId="16" fillId="4" borderId="9" xfId="0" applyFont="1" applyFill="1" applyBorder="1" applyAlignment="1">
      <alignment horizontal="center" vertical="center" wrapText="1"/>
    </xf>
    <xf numFmtId="49" fontId="16" fillId="4" borderId="9" xfId="0" applyNumberFormat="1" applyFont="1" applyFill="1" applyBorder="1" applyAlignment="1">
      <alignment horizontal="center" vertical="center" wrapText="1"/>
    </xf>
    <xf numFmtId="180" fontId="2" fillId="0" borderId="0" xfId="2" applyNumberFormat="1"/>
    <xf numFmtId="180" fontId="2" fillId="0" borderId="0" xfId="2" applyNumberFormat="1" applyAlignment="1"/>
    <xf numFmtId="0" fontId="2" fillId="3" borderId="0" xfId="2" applyFill="1"/>
    <xf numFmtId="0" fontId="2" fillId="3" borderId="0" xfId="2" applyFill="1" applyAlignment="1">
      <alignment horizontal="right"/>
    </xf>
    <xf numFmtId="177" fontId="2" fillId="3" borderId="0" xfId="2" applyNumberFormat="1" applyFill="1"/>
    <xf numFmtId="180" fontId="2" fillId="3" borderId="0" xfId="2" applyNumberFormat="1" applyFill="1"/>
    <xf numFmtId="177" fontId="2" fillId="3" borderId="0" xfId="2" applyNumberFormat="1" applyFill="1" applyAlignment="1"/>
    <xf numFmtId="180" fontId="2" fillId="3" borderId="0" xfId="2" applyNumberFormat="1" applyFill="1" applyAlignment="1"/>
    <xf numFmtId="0" fontId="19" fillId="0" borderId="1" xfId="0" applyFont="1" applyBorder="1" applyAlignment="1">
      <alignment horizontal="left" vertical="center" wrapText="1"/>
    </xf>
    <xf numFmtId="0" fontId="29" fillId="0" borderId="5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49" fontId="29" fillId="0" borderId="16" xfId="0" applyNumberFormat="1" applyFont="1" applyBorder="1" applyAlignment="1">
      <alignment horizontal="center" vertical="center" wrapText="1"/>
    </xf>
    <xf numFmtId="49" fontId="29" fillId="0" borderId="7" xfId="0" applyNumberFormat="1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29" fillId="0" borderId="5" xfId="0" applyFont="1" applyBorder="1" applyAlignment="1">
      <alignment vertical="center" wrapText="1"/>
    </xf>
    <xf numFmtId="0" fontId="29" fillId="0" borderId="6" xfId="0" applyFont="1" applyBorder="1" applyAlignment="1">
      <alignment vertical="center" wrapText="1"/>
    </xf>
    <xf numFmtId="0" fontId="29" fillId="0" borderId="14" xfId="0" applyFont="1" applyBorder="1" applyAlignment="1">
      <alignment horizontal="left" vertical="center" wrapText="1" indent="4"/>
    </xf>
    <xf numFmtId="0" fontId="29" fillId="0" borderId="17" xfId="0" applyFont="1" applyBorder="1" applyAlignment="1">
      <alignment horizontal="left" vertical="center" wrapText="1" indent="4"/>
    </xf>
    <xf numFmtId="0" fontId="29" fillId="0" borderId="15" xfId="0" applyFont="1" applyBorder="1" applyAlignment="1">
      <alignment horizontal="left" vertical="center" wrapText="1" indent="4"/>
    </xf>
    <xf numFmtId="0" fontId="29" fillId="0" borderId="10" xfId="0" applyFont="1" applyBorder="1" applyAlignment="1">
      <alignment horizontal="left" vertical="center" wrapText="1" indent="4"/>
    </xf>
    <xf numFmtId="0" fontId="29" fillId="0" borderId="0" xfId="0" applyFont="1" applyBorder="1" applyAlignment="1">
      <alignment horizontal="left" vertical="center" wrapText="1" indent="4"/>
    </xf>
    <xf numFmtId="0" fontId="29" fillId="0" borderId="11" xfId="0" applyFont="1" applyBorder="1" applyAlignment="1">
      <alignment horizontal="left" vertical="center" wrapText="1" indent="4"/>
    </xf>
    <xf numFmtId="0" fontId="29" fillId="0" borderId="8" xfId="0" applyFont="1" applyBorder="1" applyAlignment="1">
      <alignment horizontal="left" vertical="center" wrapText="1" indent="4"/>
    </xf>
    <xf numFmtId="0" fontId="29" fillId="0" borderId="13" xfId="0" applyFont="1" applyBorder="1" applyAlignment="1">
      <alignment horizontal="left" vertical="center" wrapText="1" indent="4"/>
    </xf>
    <xf numFmtId="0" fontId="29" fillId="0" borderId="9" xfId="0" applyFont="1" applyBorder="1" applyAlignment="1">
      <alignment horizontal="left" vertical="center" wrapText="1" indent="4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5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left" vertical="center" wrapText="1" indent="4"/>
    </xf>
    <xf numFmtId="0" fontId="16" fillId="0" borderId="0" xfId="0" applyFont="1" applyBorder="1" applyAlignment="1">
      <alignment horizontal="left" vertical="center" wrapText="1" indent="4"/>
    </xf>
    <xf numFmtId="0" fontId="16" fillId="0" borderId="11" xfId="0" applyFont="1" applyBorder="1" applyAlignment="1">
      <alignment horizontal="left" vertical="center" wrapText="1" indent="4"/>
    </xf>
    <xf numFmtId="0" fontId="16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left" vertical="center" wrapText="1" indent="4"/>
    </xf>
    <xf numFmtId="0" fontId="16" fillId="0" borderId="17" xfId="0" applyFont="1" applyBorder="1" applyAlignment="1">
      <alignment horizontal="left" vertical="center" wrapText="1" indent="4"/>
    </xf>
    <xf numFmtId="0" fontId="16" fillId="0" borderId="15" xfId="0" applyFont="1" applyBorder="1" applyAlignment="1">
      <alignment horizontal="left" vertical="center" wrapText="1" indent="4"/>
    </xf>
    <xf numFmtId="0" fontId="16" fillId="0" borderId="8" xfId="0" applyFont="1" applyBorder="1" applyAlignment="1">
      <alignment horizontal="left" vertical="center" wrapText="1" indent="4"/>
    </xf>
    <xf numFmtId="0" fontId="16" fillId="0" borderId="13" xfId="0" applyFont="1" applyBorder="1" applyAlignment="1">
      <alignment horizontal="left" vertical="center" wrapText="1" indent="4"/>
    </xf>
    <xf numFmtId="0" fontId="16" fillId="0" borderId="9" xfId="0" applyFont="1" applyBorder="1" applyAlignment="1">
      <alignment horizontal="left" vertical="center" wrapText="1" indent="4"/>
    </xf>
    <xf numFmtId="49" fontId="27" fillId="0" borderId="16" xfId="0" applyNumberFormat="1" applyFont="1" applyBorder="1" applyAlignment="1">
      <alignment horizontal="center" vertical="center" wrapText="1"/>
    </xf>
    <xf numFmtId="49" fontId="27" fillId="0" borderId="7" xfId="0" applyNumberFormat="1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49" fontId="16" fillId="0" borderId="16" xfId="0" applyNumberFormat="1" applyFont="1" applyBorder="1" applyAlignment="1">
      <alignment horizontal="center" vertical="center" wrapText="1"/>
    </xf>
    <xf numFmtId="49" fontId="16" fillId="0" borderId="12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16" fillId="0" borderId="8" xfId="0" applyFont="1" applyBorder="1" applyAlignment="1">
      <alignment vertical="center" wrapText="1"/>
    </xf>
    <xf numFmtId="0" fontId="16" fillId="0" borderId="13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43" fillId="0" borderId="16" xfId="0" applyFont="1" applyBorder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43" fillId="0" borderId="7" xfId="0" applyFont="1" applyBorder="1" applyAlignment="1">
      <alignment horizontal="center" vertical="center" wrapText="1"/>
    </xf>
    <xf numFmtId="49" fontId="44" fillId="4" borderId="20" xfId="0" applyNumberFormat="1" applyFont="1" applyFill="1" applyBorder="1" applyAlignment="1">
      <alignment horizontal="center" vertical="center" wrapText="1" readingOrder="1"/>
    </xf>
    <xf numFmtId="49" fontId="44" fillId="4" borderId="21" xfId="0" applyNumberFormat="1" applyFont="1" applyFill="1" applyBorder="1" applyAlignment="1">
      <alignment horizontal="center" vertical="center" wrapText="1" readingOrder="1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4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  <xf numFmtId="9" fontId="12" fillId="0" borderId="0" xfId="2" applyNumberFormat="1" applyFont="1" applyAlignment="1">
      <alignment horizontal="center"/>
    </xf>
    <xf numFmtId="9" fontId="3" fillId="0" borderId="0" xfId="2" applyNumberFormat="1" applyFont="1" applyAlignment="1">
      <alignment horizontal="center"/>
    </xf>
    <xf numFmtId="0" fontId="12" fillId="0" borderId="0" xfId="2" applyFont="1" applyAlignment="1">
      <alignment horizontal="center"/>
    </xf>
    <xf numFmtId="0" fontId="2" fillId="0" borderId="0" xfId="2" applyAlignment="1">
      <alignment horizontal="center"/>
    </xf>
  </cellXfs>
  <cellStyles count="19">
    <cellStyle name="Normal 2" xfId="1"/>
    <cellStyle name="Normal 2 10" xfId="13"/>
    <cellStyle name="Normal 2 11" xfId="14"/>
    <cellStyle name="Normal 2 12" xfId="15"/>
    <cellStyle name="Normal 2 13" xfId="16"/>
    <cellStyle name="Normal 2 14" xfId="17"/>
    <cellStyle name="Normal 2 2" xfId="4"/>
    <cellStyle name="Normal 2 3" xfId="7"/>
    <cellStyle name="Normal 2 4" xfId="6"/>
    <cellStyle name="Normal 2 5" xfId="8"/>
    <cellStyle name="Normal 2 6" xfId="9"/>
    <cellStyle name="Normal 2 7" xfId="10"/>
    <cellStyle name="Normal 2 8" xfId="11"/>
    <cellStyle name="Normal 2 9" xfId="12"/>
    <cellStyle name="Normal_Chan_est_experiments_Cases 46.1 - 46.5" xfId="2"/>
    <cellStyle name="Normal_Cover page" xfId="3"/>
    <cellStyle name="常规" xfId="0" builtinId="0"/>
    <cellStyle name="常规 2" xfId="18"/>
    <cellStyle name="常规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with following PMI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A Single PMI D1 -16QAM'!$B$36:$B$37</c:f>
              <c:strCache>
                <c:ptCount val="1"/>
                <c:pt idx="0">
                  <c:v>Samsung CSS 1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D1 -16QAM'!$B$38:$B$67</c:f>
              <c:numCache>
                <c:formatCode>0.00</c:formatCode>
                <c:ptCount val="30"/>
                <c:pt idx="0">
                  <c:v>1742910</c:v>
                </c:pt>
                <c:pt idx="1">
                  <c:v>2564330</c:v>
                </c:pt>
                <c:pt idx="2">
                  <c:v>3179680</c:v>
                </c:pt>
                <c:pt idx="3">
                  <c:v>3676640</c:v>
                </c:pt>
                <c:pt idx="4" formatCode="0_);[Red]\(0\)">
                  <c:v>4122410</c:v>
                </c:pt>
                <c:pt idx="5" formatCode="0_);[Red]\(0\)">
                  <c:v>4561280</c:v>
                </c:pt>
                <c:pt idx="6" formatCode="0_);[Red]\(0\)">
                  <c:v>5075220</c:v>
                </c:pt>
                <c:pt idx="7" formatCode="0_);[Red]\(0\)">
                  <c:v>5769350</c:v>
                </c:pt>
                <c:pt idx="8" formatCode="0_);[Red]\(0\)">
                  <c:v>6486860</c:v>
                </c:pt>
                <c:pt idx="9" formatCode="0_);[Red]\(0\)">
                  <c:v>7235510</c:v>
                </c:pt>
                <c:pt idx="10" formatCode="0_);[Red]\(0\)">
                  <c:v>7924290</c:v>
                </c:pt>
                <c:pt idx="11" formatCode="0_);[Red]\(0\)">
                  <c:v>8376189.9999999898</c:v>
                </c:pt>
                <c:pt idx="12" formatCode="0_);[Red]\(0\)">
                  <c:v>8676740</c:v>
                </c:pt>
                <c:pt idx="13" formatCode="0_);[Red]\(0\)">
                  <c:v>8822430</c:v>
                </c:pt>
                <c:pt idx="14" formatCode="0_);[Red]\(0\)">
                  <c:v>8893200</c:v>
                </c:pt>
                <c:pt idx="15" formatCode="0_);[Red]\(0\)">
                  <c:v>8931140</c:v>
                </c:pt>
                <c:pt idx="16" formatCode="0_);[Red]\(0\)">
                  <c:v>8948100</c:v>
                </c:pt>
                <c:pt idx="17" formatCode="0_);[Red]\(0\)">
                  <c:v>8961710</c:v>
                </c:pt>
                <c:pt idx="18" formatCode="0_);[Red]\(0\)">
                  <c:v>8964800</c:v>
                </c:pt>
                <c:pt idx="19" formatCode="0_);[Red]\(0\)">
                  <c:v>8964800</c:v>
                </c:pt>
                <c:pt idx="20" formatCode="0_);[Red]\(0\)">
                  <c:v>8964800</c:v>
                </c:pt>
                <c:pt idx="21" formatCode="0_);[Red]\(0\)">
                  <c:v>8964800</c:v>
                </c:pt>
                <c:pt idx="22" formatCode="0_);[Red]\(0\)">
                  <c:v>8964800</c:v>
                </c:pt>
                <c:pt idx="23" formatCode="0_);[Red]\(0\)">
                  <c:v>8964800</c:v>
                </c:pt>
                <c:pt idx="24">
                  <c:v>8964800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09A-4112-9DF1-D3CD904EBD0F}"/>
            </c:ext>
          </c:extLst>
        </c:ser>
        <c:ser>
          <c:idx val="2"/>
          <c:order val="1"/>
          <c:tx>
            <c:strRef>
              <c:f>'Class A Single PMI D1 -16QAM'!$C$36:$C$37</c:f>
              <c:strCache>
                <c:ptCount val="1"/>
                <c:pt idx="0">
                  <c:v>Samsung CSS 2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D1 -16QAM'!$C$38:$C$67</c:f>
              <c:numCache>
                <c:formatCode>0.00</c:formatCode>
                <c:ptCount val="30"/>
                <c:pt idx="0">
                  <c:v>1743910</c:v>
                </c:pt>
                <c:pt idx="1">
                  <c:v>2554810</c:v>
                </c:pt>
                <c:pt idx="2">
                  <c:v>3168680</c:v>
                </c:pt>
                <c:pt idx="3">
                  <c:v>3669520</c:v>
                </c:pt>
                <c:pt idx="4">
                  <c:v>4111580</c:v>
                </c:pt>
                <c:pt idx="5" formatCode="0_);[Red]\(0\)">
                  <c:v>4534360</c:v>
                </c:pt>
                <c:pt idx="6" formatCode="0_);[Red]\(0\)">
                  <c:v>5073020</c:v>
                </c:pt>
                <c:pt idx="7" formatCode="0_);[Red]\(0\)">
                  <c:v>5773670</c:v>
                </c:pt>
                <c:pt idx="8" formatCode="0_);[Red]\(0\)">
                  <c:v>6462980</c:v>
                </c:pt>
                <c:pt idx="9" formatCode="0_);[Red]\(0\)">
                  <c:v>7225470</c:v>
                </c:pt>
                <c:pt idx="10" formatCode="0_);[Red]\(0\)">
                  <c:v>7899270</c:v>
                </c:pt>
                <c:pt idx="11" formatCode="0_);[Red]\(0\)">
                  <c:v>8361480</c:v>
                </c:pt>
                <c:pt idx="12" formatCode="0_);[Red]\(0\)">
                  <c:v>8660830</c:v>
                </c:pt>
                <c:pt idx="13" formatCode="0_);[Red]\(0\)">
                  <c:v>8807080</c:v>
                </c:pt>
                <c:pt idx="14" formatCode="0_);[Red]\(0\)">
                  <c:v>8879610</c:v>
                </c:pt>
                <c:pt idx="15" formatCode="0_);[Red]\(0\)">
                  <c:v>8917300</c:v>
                </c:pt>
                <c:pt idx="16" formatCode="0_);[Red]\(0\)">
                  <c:v>8933920</c:v>
                </c:pt>
                <c:pt idx="17" formatCode="0_);[Red]\(0\)">
                  <c:v>8959980</c:v>
                </c:pt>
                <c:pt idx="18" formatCode="0_);[Red]\(0\)">
                  <c:v>8964800</c:v>
                </c:pt>
                <c:pt idx="19" formatCode="0_);[Red]\(0\)">
                  <c:v>8964800</c:v>
                </c:pt>
                <c:pt idx="20" formatCode="0_);[Red]\(0\)">
                  <c:v>8964800</c:v>
                </c:pt>
                <c:pt idx="21" formatCode="0_);[Red]\(0\)">
                  <c:v>8964800</c:v>
                </c:pt>
                <c:pt idx="22">
                  <c:v>8964800</c:v>
                </c:pt>
                <c:pt idx="23">
                  <c:v>8964800</c:v>
                </c:pt>
                <c:pt idx="24">
                  <c:v>8964800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09A-4112-9DF1-D3CD904EBD0F}"/>
            </c:ext>
          </c:extLst>
        </c:ser>
        <c:ser>
          <c:idx val="4"/>
          <c:order val="2"/>
          <c:tx>
            <c:strRef>
              <c:f>'Class A Single PMI D1 -16QAM'!$D$36:$D$37</c:f>
              <c:strCache>
                <c:ptCount val="1"/>
                <c:pt idx="0">
                  <c:v>Samsung CSS 3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D1 -16QAM'!$D$38:$D$67</c:f>
              <c:numCache>
                <c:formatCode>0.00</c:formatCode>
                <c:ptCount val="30"/>
                <c:pt idx="0">
                  <c:v>1731860</c:v>
                </c:pt>
                <c:pt idx="1">
                  <c:v>2558410</c:v>
                </c:pt>
                <c:pt idx="2">
                  <c:v>3174700</c:v>
                </c:pt>
                <c:pt idx="3">
                  <c:v>3664890</c:v>
                </c:pt>
                <c:pt idx="4">
                  <c:v>4108170</c:v>
                </c:pt>
                <c:pt idx="5" formatCode="0_);[Red]\(0\)">
                  <c:v>4553530</c:v>
                </c:pt>
                <c:pt idx="6" formatCode="0_);[Red]\(0\)">
                  <c:v>5064540</c:v>
                </c:pt>
                <c:pt idx="7" formatCode="0_);[Red]\(0\)">
                  <c:v>5744990</c:v>
                </c:pt>
                <c:pt idx="8" formatCode="0_);[Red]\(0\)">
                  <c:v>6486620</c:v>
                </c:pt>
                <c:pt idx="9" formatCode="0_);[Red]\(0\)">
                  <c:v>7224900</c:v>
                </c:pt>
                <c:pt idx="10" formatCode="0_);[Red]\(0\)">
                  <c:v>7920470</c:v>
                </c:pt>
                <c:pt idx="11" formatCode="0_);[Red]\(0\)">
                  <c:v>8376040</c:v>
                </c:pt>
                <c:pt idx="12" formatCode="0_);[Red]\(0\)">
                  <c:v>8657990</c:v>
                </c:pt>
                <c:pt idx="13" formatCode="0_);[Red]\(0\)">
                  <c:v>8803110</c:v>
                </c:pt>
                <c:pt idx="14" formatCode="0_);[Red]\(0\)">
                  <c:v>8880980</c:v>
                </c:pt>
                <c:pt idx="15" formatCode="0_);[Red]\(0\)">
                  <c:v>8927650</c:v>
                </c:pt>
                <c:pt idx="16" formatCode="0_);[Red]\(0\)">
                  <c:v>8947330</c:v>
                </c:pt>
                <c:pt idx="17" formatCode="0_);[Red]\(0\)">
                  <c:v>8961710</c:v>
                </c:pt>
                <c:pt idx="18" formatCode="0_);[Red]\(0\)">
                  <c:v>8962040</c:v>
                </c:pt>
                <c:pt idx="19" formatCode="0_);[Red]\(0\)">
                  <c:v>8964800</c:v>
                </c:pt>
                <c:pt idx="20" formatCode="0_);[Red]\(0\)">
                  <c:v>8964800</c:v>
                </c:pt>
                <c:pt idx="21" formatCode="0_);[Red]\(0\)">
                  <c:v>8964800</c:v>
                </c:pt>
                <c:pt idx="22">
                  <c:v>8964800</c:v>
                </c:pt>
                <c:pt idx="23">
                  <c:v>8964800</c:v>
                </c:pt>
                <c:pt idx="24">
                  <c:v>8964800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409A-4112-9DF1-D3CD904EBD0F}"/>
            </c:ext>
          </c:extLst>
        </c:ser>
        <c:ser>
          <c:idx val="5"/>
          <c:order val="3"/>
          <c:tx>
            <c:strRef>
              <c:f>'Class A Single PMI D1 -16QAM'!$E$36:$E$37</c:f>
              <c:strCache>
                <c:ptCount val="1"/>
                <c:pt idx="0">
                  <c:v>Samsung CSS 4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D1 -16QAM'!$E$38:$E$67</c:f>
              <c:numCache>
                <c:formatCode>0.00</c:formatCode>
                <c:ptCount val="30"/>
                <c:pt idx="0">
                  <c:v>1740710</c:v>
                </c:pt>
                <c:pt idx="1">
                  <c:v>2567280</c:v>
                </c:pt>
                <c:pt idx="2">
                  <c:v>3179860</c:v>
                </c:pt>
                <c:pt idx="3">
                  <c:v>3663880</c:v>
                </c:pt>
                <c:pt idx="4">
                  <c:v>4114560</c:v>
                </c:pt>
                <c:pt idx="5" formatCode="0_);[Red]\(0\)">
                  <c:v>4552520</c:v>
                </c:pt>
                <c:pt idx="6" formatCode="0_);[Red]\(0\)">
                  <c:v>5067260</c:v>
                </c:pt>
                <c:pt idx="7" formatCode="0_);[Red]\(0\)">
                  <c:v>5744320</c:v>
                </c:pt>
                <c:pt idx="8" formatCode="0_);[Red]\(0\)">
                  <c:v>6496120</c:v>
                </c:pt>
                <c:pt idx="9" formatCode="0_);[Red]\(0\)">
                  <c:v>7230570</c:v>
                </c:pt>
                <c:pt idx="10" formatCode="0_);[Red]\(0\)">
                  <c:v>7916610</c:v>
                </c:pt>
                <c:pt idx="11" formatCode="0_);[Red]\(0\)">
                  <c:v>8361130</c:v>
                </c:pt>
                <c:pt idx="12" formatCode="0_);[Red]\(0\)">
                  <c:v>8663170</c:v>
                </c:pt>
                <c:pt idx="13" formatCode="0_);[Red]\(0\)">
                  <c:v>8809500</c:v>
                </c:pt>
                <c:pt idx="14" formatCode="0_);[Red]\(0\)">
                  <c:v>8885300</c:v>
                </c:pt>
                <c:pt idx="15" formatCode="0_);[Red]\(0\)">
                  <c:v>8925150</c:v>
                </c:pt>
                <c:pt idx="16" formatCode="0_);[Red]\(0\)">
                  <c:v>8944390</c:v>
                </c:pt>
                <c:pt idx="17" formatCode="0_);[Red]\(0\)">
                  <c:v>8959940</c:v>
                </c:pt>
                <c:pt idx="18" formatCode="0_);[Red]\(0\)">
                  <c:v>8963070</c:v>
                </c:pt>
                <c:pt idx="19" formatCode="0_);[Red]\(0\)">
                  <c:v>8964800</c:v>
                </c:pt>
                <c:pt idx="20" formatCode="0_);[Red]\(0\)">
                  <c:v>8964800</c:v>
                </c:pt>
                <c:pt idx="21" formatCode="0_);[Red]\(0\)">
                  <c:v>8964800</c:v>
                </c:pt>
                <c:pt idx="22" formatCode="0_);[Red]\(0\)">
                  <c:v>8964800</c:v>
                </c:pt>
                <c:pt idx="23">
                  <c:v>8964800</c:v>
                </c:pt>
                <c:pt idx="24">
                  <c:v>8964800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409A-4112-9DF1-D3CD904EBD0F}"/>
            </c:ext>
          </c:extLst>
        </c:ser>
        <c:ser>
          <c:idx val="7"/>
          <c:order val="4"/>
          <c:tx>
            <c:strRef>
              <c:f>'Class A Single PMI D1 -16QAM'!$F$36:$F$37</c:f>
              <c:strCache>
                <c:ptCount val="1"/>
                <c:pt idx="0">
                  <c:v>Qualcomm CSS 1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D1 -16QAM'!$F$38:$F$67</c:f>
              <c:numCache>
                <c:formatCode>General</c:formatCode>
                <c:ptCount val="30"/>
                <c:pt idx="1">
                  <c:v>3390000</c:v>
                </c:pt>
                <c:pt idx="2">
                  <c:v>3920000</c:v>
                </c:pt>
                <c:pt idx="3">
                  <c:v>4460000</c:v>
                </c:pt>
                <c:pt idx="4">
                  <c:v>5020000</c:v>
                </c:pt>
                <c:pt idx="5">
                  <c:v>5570000</c:v>
                </c:pt>
                <c:pt idx="6">
                  <c:v>6160000</c:v>
                </c:pt>
                <c:pt idx="7">
                  <c:v>6740000</c:v>
                </c:pt>
                <c:pt idx="8">
                  <c:v>7290000</c:v>
                </c:pt>
                <c:pt idx="9">
                  <c:v>7800000</c:v>
                </c:pt>
                <c:pt idx="10">
                  <c:v>8210000.0000000009</c:v>
                </c:pt>
                <c:pt idx="11">
                  <c:v>8500000</c:v>
                </c:pt>
                <c:pt idx="12">
                  <c:v>8700000</c:v>
                </c:pt>
                <c:pt idx="13">
                  <c:v>8830000</c:v>
                </c:pt>
                <c:pt idx="14">
                  <c:v>8900000</c:v>
                </c:pt>
                <c:pt idx="15">
                  <c:v>8940000</c:v>
                </c:pt>
                <c:pt idx="16">
                  <c:v>8960000</c:v>
                </c:pt>
                <c:pt idx="17">
                  <c:v>8960000</c:v>
                </c:pt>
                <c:pt idx="18">
                  <c:v>8960000</c:v>
                </c:pt>
                <c:pt idx="19">
                  <c:v>8960000</c:v>
                </c:pt>
                <c:pt idx="20">
                  <c:v>8960000</c:v>
                </c:pt>
                <c:pt idx="21">
                  <c:v>8960000</c:v>
                </c:pt>
                <c:pt idx="22">
                  <c:v>8960000</c:v>
                </c:pt>
                <c:pt idx="23">
                  <c:v>8960000</c:v>
                </c:pt>
                <c:pt idx="24">
                  <c:v>8960000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409A-4112-9DF1-D3CD904EBD0F}"/>
            </c:ext>
          </c:extLst>
        </c:ser>
        <c:ser>
          <c:idx val="8"/>
          <c:order val="5"/>
          <c:tx>
            <c:strRef>
              <c:f>'Class A Single PMI D1 -16QAM'!$G$36:$G$37</c:f>
              <c:strCache>
                <c:ptCount val="1"/>
                <c:pt idx="0">
                  <c:v>Qualcomm CSS 2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D1 -16QAM'!$G$38:$G$67</c:f>
              <c:numCache>
                <c:formatCode>General</c:formatCode>
                <c:ptCount val="30"/>
                <c:pt idx="1">
                  <c:v>3300000</c:v>
                </c:pt>
                <c:pt idx="2">
                  <c:v>3880000</c:v>
                </c:pt>
                <c:pt idx="3">
                  <c:v>4470000</c:v>
                </c:pt>
                <c:pt idx="4">
                  <c:v>5110000</c:v>
                </c:pt>
                <c:pt idx="5">
                  <c:v>5730000</c:v>
                </c:pt>
                <c:pt idx="6">
                  <c:v>6320000</c:v>
                </c:pt>
                <c:pt idx="7">
                  <c:v>6890000</c:v>
                </c:pt>
                <c:pt idx="8">
                  <c:v>7400000</c:v>
                </c:pt>
                <c:pt idx="9">
                  <c:v>7860000</c:v>
                </c:pt>
                <c:pt idx="10">
                  <c:v>8199999.9999999991</c:v>
                </c:pt>
                <c:pt idx="11">
                  <c:v>8460000</c:v>
                </c:pt>
                <c:pt idx="12">
                  <c:v>8620000</c:v>
                </c:pt>
                <c:pt idx="13">
                  <c:v>8730000</c:v>
                </c:pt>
                <c:pt idx="14">
                  <c:v>8790000</c:v>
                </c:pt>
                <c:pt idx="15">
                  <c:v>8830000</c:v>
                </c:pt>
                <c:pt idx="16">
                  <c:v>8860000</c:v>
                </c:pt>
                <c:pt idx="17">
                  <c:v>8880000</c:v>
                </c:pt>
                <c:pt idx="18">
                  <c:v>8900000</c:v>
                </c:pt>
                <c:pt idx="19">
                  <c:v>8920000</c:v>
                </c:pt>
                <c:pt idx="20">
                  <c:v>8930000</c:v>
                </c:pt>
                <c:pt idx="21">
                  <c:v>8940000</c:v>
                </c:pt>
                <c:pt idx="22">
                  <c:v>8950000</c:v>
                </c:pt>
                <c:pt idx="23">
                  <c:v>8960000</c:v>
                </c:pt>
                <c:pt idx="24">
                  <c:v>8960000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409A-4112-9DF1-D3CD904EBD0F}"/>
            </c:ext>
          </c:extLst>
        </c:ser>
        <c:ser>
          <c:idx val="10"/>
          <c:order val="6"/>
          <c:tx>
            <c:strRef>
              <c:f>'Class A Single PMI D1 -16QAM'!$H$36:$H$37</c:f>
              <c:strCache>
                <c:ptCount val="1"/>
                <c:pt idx="0">
                  <c:v>Qualcomm CSS 3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D1 -16QAM'!$H$38:$H$67</c:f>
              <c:numCache>
                <c:formatCode>General</c:formatCode>
                <c:ptCount val="30"/>
                <c:pt idx="1">
                  <c:v>3330000</c:v>
                </c:pt>
                <c:pt idx="2">
                  <c:v>3880000</c:v>
                </c:pt>
                <c:pt idx="3">
                  <c:v>4490000</c:v>
                </c:pt>
                <c:pt idx="4">
                  <c:v>5120000</c:v>
                </c:pt>
                <c:pt idx="5">
                  <c:v>5720000</c:v>
                </c:pt>
                <c:pt idx="6">
                  <c:v>6320000</c:v>
                </c:pt>
                <c:pt idx="7">
                  <c:v>6910000</c:v>
                </c:pt>
                <c:pt idx="8">
                  <c:v>7430000</c:v>
                </c:pt>
                <c:pt idx="9">
                  <c:v>7880000</c:v>
                </c:pt>
                <c:pt idx="10">
                  <c:v>8240000</c:v>
                </c:pt>
                <c:pt idx="11">
                  <c:v>8510000</c:v>
                </c:pt>
                <c:pt idx="12">
                  <c:v>8690000</c:v>
                </c:pt>
                <c:pt idx="13">
                  <c:v>8800000</c:v>
                </c:pt>
                <c:pt idx="14">
                  <c:v>8880000</c:v>
                </c:pt>
                <c:pt idx="15">
                  <c:v>8920000</c:v>
                </c:pt>
                <c:pt idx="16">
                  <c:v>8940000</c:v>
                </c:pt>
                <c:pt idx="17">
                  <c:v>8950000</c:v>
                </c:pt>
                <c:pt idx="18">
                  <c:v>8950000</c:v>
                </c:pt>
                <c:pt idx="19">
                  <c:v>8960000</c:v>
                </c:pt>
                <c:pt idx="20">
                  <c:v>8960000</c:v>
                </c:pt>
                <c:pt idx="21">
                  <c:v>8960000</c:v>
                </c:pt>
                <c:pt idx="22">
                  <c:v>8960000</c:v>
                </c:pt>
                <c:pt idx="23">
                  <c:v>8960000</c:v>
                </c:pt>
                <c:pt idx="24">
                  <c:v>8960000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409A-4112-9DF1-D3CD904EBD0F}"/>
            </c:ext>
          </c:extLst>
        </c:ser>
        <c:ser>
          <c:idx val="11"/>
          <c:order val="7"/>
          <c:tx>
            <c:strRef>
              <c:f>'Class A Single PMI D1 -16QAM'!$I$36:$I$37</c:f>
              <c:strCache>
                <c:ptCount val="1"/>
                <c:pt idx="0">
                  <c:v>Qualcomm CSS 4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D1 -16QAM'!$I$38:$I$67</c:f>
              <c:numCache>
                <c:formatCode>General</c:formatCode>
                <c:ptCount val="30"/>
                <c:pt idx="1">
                  <c:v>3310000</c:v>
                </c:pt>
                <c:pt idx="2">
                  <c:v>3890000</c:v>
                </c:pt>
                <c:pt idx="3">
                  <c:v>4480000</c:v>
                </c:pt>
                <c:pt idx="4">
                  <c:v>5110000</c:v>
                </c:pt>
                <c:pt idx="5">
                  <c:v>5740000</c:v>
                </c:pt>
                <c:pt idx="6">
                  <c:v>6320000</c:v>
                </c:pt>
                <c:pt idx="7">
                  <c:v>6900000</c:v>
                </c:pt>
                <c:pt idx="8">
                  <c:v>7420000</c:v>
                </c:pt>
                <c:pt idx="9">
                  <c:v>7880000</c:v>
                </c:pt>
                <c:pt idx="10">
                  <c:v>8240000</c:v>
                </c:pt>
                <c:pt idx="11">
                  <c:v>8510000</c:v>
                </c:pt>
                <c:pt idx="12">
                  <c:v>8690000</c:v>
                </c:pt>
                <c:pt idx="13">
                  <c:v>8810000</c:v>
                </c:pt>
                <c:pt idx="14">
                  <c:v>8880000</c:v>
                </c:pt>
                <c:pt idx="15">
                  <c:v>8920000</c:v>
                </c:pt>
                <c:pt idx="16">
                  <c:v>8940000</c:v>
                </c:pt>
                <c:pt idx="17">
                  <c:v>8950000</c:v>
                </c:pt>
                <c:pt idx="18">
                  <c:v>8960000</c:v>
                </c:pt>
                <c:pt idx="19">
                  <c:v>8960000</c:v>
                </c:pt>
                <c:pt idx="20">
                  <c:v>8960000</c:v>
                </c:pt>
                <c:pt idx="21">
                  <c:v>8960000</c:v>
                </c:pt>
                <c:pt idx="22">
                  <c:v>8960000</c:v>
                </c:pt>
                <c:pt idx="23">
                  <c:v>8960000</c:v>
                </c:pt>
                <c:pt idx="24">
                  <c:v>8960000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409A-4112-9DF1-D3CD904EBD0F}"/>
            </c:ext>
          </c:extLst>
        </c:ser>
        <c:ser>
          <c:idx val="13"/>
          <c:order val="8"/>
          <c:tx>
            <c:strRef>
              <c:f>'Class A Single PMI D1 -16QAM'!$J$36:$J$37</c:f>
              <c:strCache>
                <c:ptCount val="1"/>
                <c:pt idx="0">
                  <c:v>CATT CSS 1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D1 -16QAM'!$J$38:$J$67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409A-4112-9DF1-D3CD904EBD0F}"/>
            </c:ext>
          </c:extLst>
        </c:ser>
        <c:ser>
          <c:idx val="14"/>
          <c:order val="9"/>
          <c:tx>
            <c:strRef>
              <c:f>'Class A Single PMI D1 -16QAM'!$K$36:$K$37</c:f>
              <c:strCache>
                <c:ptCount val="1"/>
                <c:pt idx="0">
                  <c:v>CATT CSS 2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D1 -16QAM'!$K$38:$K$67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409A-4112-9DF1-D3CD904EBD0F}"/>
            </c:ext>
          </c:extLst>
        </c:ser>
        <c:ser>
          <c:idx val="16"/>
          <c:order val="10"/>
          <c:tx>
            <c:strRef>
              <c:f>'Class A Single PMI D1 -16QAM'!$L$36:$L$37</c:f>
              <c:strCache>
                <c:ptCount val="1"/>
                <c:pt idx="0">
                  <c:v>CATT CSS 3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D1 -16QAM'!$L$38:$L$67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409A-4112-9DF1-D3CD904EBD0F}"/>
            </c:ext>
          </c:extLst>
        </c:ser>
        <c:ser>
          <c:idx val="17"/>
          <c:order val="11"/>
          <c:tx>
            <c:strRef>
              <c:f>'Class A Single PMI D1 -16QAM'!$M$36:$M$37</c:f>
              <c:strCache>
                <c:ptCount val="1"/>
                <c:pt idx="0">
                  <c:v>CATT CSS 4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D1 -16QAM'!$M$38:$M$67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409A-4112-9DF1-D3CD904EBD0F}"/>
            </c:ext>
          </c:extLst>
        </c:ser>
        <c:ser>
          <c:idx val="19"/>
          <c:order val="12"/>
          <c:tx>
            <c:strRef>
              <c:f>'Class A Single PMI D1 -16QAM'!$N$36:$N$37</c:f>
              <c:strCache>
                <c:ptCount val="1"/>
                <c:pt idx="0">
                  <c:v>Intel CSS 1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D1 -16QAM'!$N$38:$N$67</c:f>
              <c:numCache>
                <c:formatCode>0.00</c:formatCode>
                <c:ptCount val="30"/>
                <c:pt idx="0">
                  <c:v>2493700</c:v>
                </c:pt>
                <c:pt idx="1">
                  <c:v>2989900</c:v>
                </c:pt>
                <c:pt idx="2">
                  <c:v>3490900</c:v>
                </c:pt>
                <c:pt idx="3">
                  <c:v>3989500</c:v>
                </c:pt>
                <c:pt idx="4" formatCode="0_);[Red]\(0\)">
                  <c:v>4507500</c:v>
                </c:pt>
                <c:pt idx="5" formatCode="0_);[Red]\(0\)">
                  <c:v>5084700</c:v>
                </c:pt>
                <c:pt idx="6" formatCode="0_);[Red]\(0\)">
                  <c:v>5669300</c:v>
                </c:pt>
                <c:pt idx="7" formatCode="0_);[Red]\(0\)">
                  <c:v>6220000</c:v>
                </c:pt>
                <c:pt idx="8" formatCode="0_);[Red]\(0\)">
                  <c:v>6739700</c:v>
                </c:pt>
                <c:pt idx="9" formatCode="0_);[Red]\(0\)">
                  <c:v>7231300</c:v>
                </c:pt>
                <c:pt idx="10" formatCode="0_);[Red]\(0\)">
                  <c:v>7660300</c:v>
                </c:pt>
                <c:pt idx="11" formatCode="0_);[Red]\(0\)">
                  <c:v>8012000</c:v>
                </c:pt>
                <c:pt idx="12" formatCode="0_);[Red]\(0\)">
                  <c:v>8278800</c:v>
                </c:pt>
                <c:pt idx="13" formatCode="0_);[Red]\(0\)">
                  <c:v>8452400</c:v>
                </c:pt>
                <c:pt idx="14" formatCode="0_);[Red]\(0\)">
                  <c:v>8575300</c:v>
                </c:pt>
                <c:pt idx="15" formatCode="0_);[Red]\(0\)">
                  <c:v>8662500</c:v>
                </c:pt>
                <c:pt idx="16" formatCode="0_);[Red]\(0\)">
                  <c:v>8723800</c:v>
                </c:pt>
                <c:pt idx="17" formatCode="0_);[Red]\(0\)">
                  <c:v>8762800</c:v>
                </c:pt>
                <c:pt idx="18" formatCode="0_);[Red]\(0\)">
                  <c:v>8792200</c:v>
                </c:pt>
                <c:pt idx="19" formatCode="0_);[Red]\(0\)">
                  <c:v>8817700</c:v>
                </c:pt>
                <c:pt idx="20" formatCode="0_);[Red]\(0\)">
                  <c:v>8838100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409A-4112-9DF1-D3CD904EBD0F}"/>
            </c:ext>
          </c:extLst>
        </c:ser>
        <c:ser>
          <c:idx val="20"/>
          <c:order val="13"/>
          <c:tx>
            <c:strRef>
              <c:f>'Class A Single PMI D1 -16QAM'!$O$36:$O$37</c:f>
              <c:strCache>
                <c:ptCount val="1"/>
                <c:pt idx="0">
                  <c:v>Intel CSS 2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D1 -16QAM'!$O$38:$O$67</c:f>
              <c:numCache>
                <c:formatCode>0.00</c:formatCode>
                <c:ptCount val="30"/>
                <c:pt idx="0">
                  <c:v>2174000</c:v>
                </c:pt>
                <c:pt idx="1">
                  <c:v>2739200</c:v>
                </c:pt>
                <c:pt idx="2">
                  <c:v>3312400</c:v>
                </c:pt>
                <c:pt idx="3">
                  <c:v>3898800</c:v>
                </c:pt>
                <c:pt idx="4">
                  <c:v>4482600</c:v>
                </c:pt>
                <c:pt idx="5">
                  <c:v>5047200</c:v>
                </c:pt>
                <c:pt idx="6">
                  <c:v>5600400</c:v>
                </c:pt>
                <c:pt idx="7">
                  <c:v>6152200</c:v>
                </c:pt>
                <c:pt idx="8">
                  <c:v>6678300</c:v>
                </c:pt>
                <c:pt idx="9">
                  <c:v>7172200</c:v>
                </c:pt>
                <c:pt idx="10">
                  <c:v>7601500</c:v>
                </c:pt>
                <c:pt idx="11">
                  <c:v>7947300</c:v>
                </c:pt>
                <c:pt idx="12">
                  <c:v>8213600</c:v>
                </c:pt>
                <c:pt idx="13">
                  <c:v>8392200</c:v>
                </c:pt>
                <c:pt idx="14">
                  <c:v>8530600</c:v>
                </c:pt>
                <c:pt idx="15">
                  <c:v>8655600</c:v>
                </c:pt>
                <c:pt idx="16">
                  <c:v>8747100</c:v>
                </c:pt>
                <c:pt idx="17">
                  <c:v>8796300</c:v>
                </c:pt>
                <c:pt idx="18">
                  <c:v>8832800</c:v>
                </c:pt>
                <c:pt idx="19">
                  <c:v>8866400</c:v>
                </c:pt>
                <c:pt idx="20">
                  <c:v>8894600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409A-4112-9DF1-D3CD904EBD0F}"/>
            </c:ext>
          </c:extLst>
        </c:ser>
        <c:ser>
          <c:idx val="22"/>
          <c:order val="14"/>
          <c:tx>
            <c:strRef>
              <c:f>'Class A Single PMI D1 -16QAM'!$P$36:$P$37</c:f>
              <c:strCache>
                <c:ptCount val="1"/>
                <c:pt idx="0">
                  <c:v>Intel CSS 3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D1 -16QAM'!$P$38:$P$67</c:f>
              <c:numCache>
                <c:formatCode>0.00</c:formatCode>
                <c:ptCount val="30"/>
                <c:pt idx="0">
                  <c:v>2263800</c:v>
                </c:pt>
                <c:pt idx="1">
                  <c:v>2795100</c:v>
                </c:pt>
                <c:pt idx="2">
                  <c:v>3342300</c:v>
                </c:pt>
                <c:pt idx="3">
                  <c:v>3908700</c:v>
                </c:pt>
                <c:pt idx="4">
                  <c:v>4485000</c:v>
                </c:pt>
                <c:pt idx="5" formatCode="0_);[Red]\(0\)">
                  <c:v>5068100</c:v>
                </c:pt>
                <c:pt idx="6" formatCode="0_);[Red]\(0\)">
                  <c:v>5640600</c:v>
                </c:pt>
                <c:pt idx="7" formatCode="0_);[Red]\(0\)">
                  <c:v>6187500</c:v>
                </c:pt>
                <c:pt idx="8" formatCode="0_);[Red]\(0\)">
                  <c:v>6702200</c:v>
                </c:pt>
                <c:pt idx="9" formatCode="0_);[Red]\(0\)">
                  <c:v>7183600</c:v>
                </c:pt>
                <c:pt idx="10" formatCode="0_);[Red]\(0\)">
                  <c:v>7607700</c:v>
                </c:pt>
                <c:pt idx="11" formatCode="0_);[Red]\(0\)">
                  <c:v>7968000</c:v>
                </c:pt>
                <c:pt idx="12" formatCode="0_);[Red]\(0\)">
                  <c:v>8245200.0000000009</c:v>
                </c:pt>
                <c:pt idx="13" formatCode="0_);[Red]\(0\)">
                  <c:v>8423900</c:v>
                </c:pt>
                <c:pt idx="14" formatCode="0_);[Red]\(0\)">
                  <c:v>8553500</c:v>
                </c:pt>
                <c:pt idx="15" formatCode="0_);[Red]\(0\)">
                  <c:v>8651000</c:v>
                </c:pt>
                <c:pt idx="16" formatCode="0_);[Red]\(0\)">
                  <c:v>8723700</c:v>
                </c:pt>
                <c:pt idx="17" formatCode="0_);[Red]\(0\)">
                  <c:v>8776400</c:v>
                </c:pt>
                <c:pt idx="18" formatCode="0_);[Red]\(0\)">
                  <c:v>8816300</c:v>
                </c:pt>
                <c:pt idx="19" formatCode="0_);[Red]\(0\)">
                  <c:v>8847700</c:v>
                </c:pt>
                <c:pt idx="20" formatCode="0_);[Red]\(0\)">
                  <c:v>8870700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409A-4112-9DF1-D3CD904EBD0F}"/>
            </c:ext>
          </c:extLst>
        </c:ser>
        <c:ser>
          <c:idx val="23"/>
          <c:order val="15"/>
          <c:tx>
            <c:strRef>
              <c:f>'Class A Single PMI D1 -16QAM'!$Q$36:$Q$37</c:f>
              <c:strCache>
                <c:ptCount val="1"/>
                <c:pt idx="0">
                  <c:v>Intel CSS 4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D1 -16QAM'!$Q$38:$Q$67</c:f>
              <c:numCache>
                <c:formatCode>0.00</c:formatCode>
                <c:ptCount val="30"/>
                <c:pt idx="0">
                  <c:v>2269300</c:v>
                </c:pt>
                <c:pt idx="1">
                  <c:v>2798000</c:v>
                </c:pt>
                <c:pt idx="2">
                  <c:v>3342400</c:v>
                </c:pt>
                <c:pt idx="3">
                  <c:v>3905200</c:v>
                </c:pt>
                <c:pt idx="4">
                  <c:v>4479200</c:v>
                </c:pt>
                <c:pt idx="5" formatCode="0_);[Red]\(0\)">
                  <c:v>5064500</c:v>
                </c:pt>
                <c:pt idx="6" formatCode="0_);[Red]\(0\)">
                  <c:v>5641300</c:v>
                </c:pt>
                <c:pt idx="7" formatCode="0_);[Red]\(0\)">
                  <c:v>6194800</c:v>
                </c:pt>
                <c:pt idx="8" formatCode="0_);[Red]\(0\)">
                  <c:v>6713300</c:v>
                </c:pt>
                <c:pt idx="9" formatCode="0_);[Red]\(0\)">
                  <c:v>7188900</c:v>
                </c:pt>
                <c:pt idx="10" formatCode="0_);[Red]\(0\)">
                  <c:v>7607700</c:v>
                </c:pt>
                <c:pt idx="11" formatCode="0_);[Red]\(0\)">
                  <c:v>7971600</c:v>
                </c:pt>
                <c:pt idx="12" formatCode="0_);[Red]\(0\)">
                  <c:v>8250800</c:v>
                </c:pt>
                <c:pt idx="13" formatCode="0_);[Red]\(0\)">
                  <c:v>8423900</c:v>
                </c:pt>
                <c:pt idx="14" formatCode="0_);[Red]\(0\)">
                  <c:v>8551100</c:v>
                </c:pt>
                <c:pt idx="15" formatCode="0_);[Red]\(0\)">
                  <c:v>8654700</c:v>
                </c:pt>
                <c:pt idx="16" formatCode="0_);[Red]\(0\)">
                  <c:v>8732400</c:v>
                </c:pt>
                <c:pt idx="17" formatCode="0_);[Red]\(0\)">
                  <c:v>8785900</c:v>
                </c:pt>
                <c:pt idx="18" formatCode="0_);[Red]\(0\)">
                  <c:v>8824700</c:v>
                </c:pt>
                <c:pt idx="19" formatCode="0_);[Red]\(0\)">
                  <c:v>8853500</c:v>
                </c:pt>
                <c:pt idx="20" formatCode="0_);[Red]\(0\)">
                  <c:v>8873100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409A-4112-9DF1-D3CD904EBD0F}"/>
            </c:ext>
          </c:extLst>
        </c:ser>
        <c:ser>
          <c:idx val="0"/>
          <c:order val="16"/>
          <c:tx>
            <c:strRef>
              <c:f>'Class A Single PMI D1 -16QAM'!$R$36:$R$37</c:f>
              <c:strCache>
                <c:ptCount val="1"/>
                <c:pt idx="0">
                  <c:v>Ericsson CSS 1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D1 -16QAM'!$R$38:$R$67</c:f>
              <c:numCache>
                <c:formatCode>0.00</c:formatCode>
                <c:ptCount val="30"/>
                <c:pt idx="0">
                  <c:v>429711.99999997899</c:v>
                </c:pt>
                <c:pt idx="1">
                  <c:v>873940.79999995604</c:v>
                </c:pt>
                <c:pt idx="2">
                  <c:v>1485735.9999999299</c:v>
                </c:pt>
                <c:pt idx="3">
                  <c:v>2327092.7999998801</c:v>
                </c:pt>
                <c:pt idx="4">
                  <c:v>3326585.5999998301</c:v>
                </c:pt>
                <c:pt idx="5">
                  <c:v>4188828.7999997898</c:v>
                </c:pt>
                <c:pt idx="6">
                  <c:v>5002831.9999997504</c:v>
                </c:pt>
                <c:pt idx="7">
                  <c:v>5801899.1999997096</c:v>
                </c:pt>
                <c:pt idx="8">
                  <c:v>6451879.9999996796</c:v>
                </c:pt>
                <c:pt idx="9">
                  <c:v>7024151.9999996498</c:v>
                </c:pt>
                <c:pt idx="10">
                  <c:v>7482043.1999996305</c:v>
                </c:pt>
                <c:pt idx="11">
                  <c:v>7873585.5999996103</c:v>
                </c:pt>
                <c:pt idx="12">
                  <c:v>8105281.5999996001</c:v>
                </c:pt>
                <c:pt idx="13">
                  <c:v>8333825.5999995796</c:v>
                </c:pt>
                <c:pt idx="14">
                  <c:v>8490916.7999995798</c:v>
                </c:pt>
                <c:pt idx="15">
                  <c:v>8632390.3999995701</c:v>
                </c:pt>
                <c:pt idx="16">
                  <c:v>8719566.3999995608</c:v>
                </c:pt>
                <c:pt idx="17">
                  <c:v>8793977.59999956</c:v>
                </c:pt>
                <c:pt idx="18">
                  <c:v>8865052.7999995593</c:v>
                </c:pt>
                <c:pt idx="19">
                  <c:v>8899043.1999995597</c:v>
                </c:pt>
                <c:pt idx="20">
                  <c:v>8916255.9999995492</c:v>
                </c:pt>
                <c:pt idx="21">
                  <c:v>8929939.1999995504</c:v>
                </c:pt>
                <c:pt idx="22">
                  <c:v>8941639.9999995492</c:v>
                </c:pt>
                <c:pt idx="23">
                  <c:v>8946716.79999955</c:v>
                </c:pt>
                <c:pt idx="24">
                  <c:v>8951793.5999995507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409A-4112-9DF1-D3CD904EBD0F}"/>
            </c:ext>
          </c:extLst>
        </c:ser>
        <c:ser>
          <c:idx val="3"/>
          <c:order val="17"/>
          <c:tx>
            <c:strRef>
              <c:f>'Class A Single PMI D1 -16QAM'!$S$36:$S$37</c:f>
              <c:strCache>
                <c:ptCount val="1"/>
                <c:pt idx="0">
                  <c:v>Ericsson CSS 2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D1 -16QAM'!$S$38:$S$67</c:f>
              <c:numCache>
                <c:formatCode>0.00</c:formatCode>
                <c:ptCount val="30"/>
                <c:pt idx="0">
                  <c:v>381511.99999998102</c:v>
                </c:pt>
                <c:pt idx="1">
                  <c:v>751931.199999962</c:v>
                </c:pt>
                <c:pt idx="2">
                  <c:v>1258511.9999999399</c:v>
                </c:pt>
                <c:pt idx="3">
                  <c:v>2077286.3999999</c:v>
                </c:pt>
                <c:pt idx="4">
                  <c:v>3037891.1999998498</c:v>
                </c:pt>
                <c:pt idx="5">
                  <c:v>3764579.1999998102</c:v>
                </c:pt>
                <c:pt idx="6">
                  <c:v>4656782.3999997703</c:v>
                </c:pt>
                <c:pt idx="7">
                  <c:v>5403548.7999997297</c:v>
                </c:pt>
                <c:pt idx="8">
                  <c:v>6067969.5999996997</c:v>
                </c:pt>
                <c:pt idx="9">
                  <c:v>6626996.7999996701</c:v>
                </c:pt>
                <c:pt idx="10">
                  <c:v>7063867.19999965</c:v>
                </c:pt>
                <c:pt idx="11">
                  <c:v>7449483.1999996305</c:v>
                </c:pt>
                <c:pt idx="12">
                  <c:v>7791651.19999961</c:v>
                </c:pt>
                <c:pt idx="13">
                  <c:v>8028105.5999996001</c:v>
                </c:pt>
                <c:pt idx="14">
                  <c:v>8235819.1999995904</c:v>
                </c:pt>
                <c:pt idx="15">
                  <c:v>8408188.7999995798</c:v>
                </c:pt>
                <c:pt idx="16">
                  <c:v>8564651.1999995708</c:v>
                </c:pt>
                <c:pt idx="17">
                  <c:v>8692441.5999995694</c:v>
                </c:pt>
                <c:pt idx="18">
                  <c:v>8780971.1999995597</c:v>
                </c:pt>
                <c:pt idx="19">
                  <c:v>8848275.1999995597</c:v>
                </c:pt>
                <c:pt idx="20">
                  <c:v>8884247.9999995604</c:v>
                </c:pt>
                <c:pt idx="21">
                  <c:v>8894401.59999956</c:v>
                </c:pt>
                <c:pt idx="22">
                  <c:v>8911179.1999995597</c:v>
                </c:pt>
                <c:pt idx="23">
                  <c:v>8922879.9999995492</c:v>
                </c:pt>
                <c:pt idx="24">
                  <c:v>8924427.1999995504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409A-4112-9DF1-D3CD904EBD0F}"/>
            </c:ext>
          </c:extLst>
        </c:ser>
        <c:ser>
          <c:idx val="6"/>
          <c:order val="18"/>
          <c:tx>
            <c:strRef>
              <c:f>'Class A Single PMI D1 -16QAM'!$T$36:$T$37</c:f>
              <c:strCache>
                <c:ptCount val="1"/>
                <c:pt idx="0">
                  <c:v>Ericsson CSS 3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D1 -16QAM'!$T$38:$T$67</c:f>
              <c:numCache>
                <c:formatCode>0.00</c:formatCode>
                <c:ptCount val="30"/>
                <c:pt idx="0">
                  <c:v>366585.59999998199</c:v>
                </c:pt>
                <c:pt idx="1">
                  <c:v>761239.99999996205</c:v>
                </c:pt>
                <c:pt idx="2">
                  <c:v>1289926.3999999401</c:v>
                </c:pt>
                <c:pt idx="3">
                  <c:v>2112673.5999998902</c:v>
                </c:pt>
                <c:pt idx="4">
                  <c:v>2964849.5999998502</c:v>
                </c:pt>
                <c:pt idx="5">
                  <c:v>3861539.1999998102</c:v>
                </c:pt>
                <c:pt idx="6">
                  <c:v>4641907.1999997701</c:v>
                </c:pt>
                <c:pt idx="7">
                  <c:v>5430958.3999997303</c:v>
                </c:pt>
                <c:pt idx="8">
                  <c:v>6124099.1999996901</c:v>
                </c:pt>
                <c:pt idx="9">
                  <c:v>6656268.7999996701</c:v>
                </c:pt>
                <c:pt idx="10">
                  <c:v>7169931.1999996398</c:v>
                </c:pt>
                <c:pt idx="11">
                  <c:v>7527193.5999996196</c:v>
                </c:pt>
                <c:pt idx="12">
                  <c:v>7896350.3999996101</c:v>
                </c:pt>
                <c:pt idx="13">
                  <c:v>8134235.1999995904</c:v>
                </c:pt>
                <c:pt idx="14">
                  <c:v>8368638.3999995803</c:v>
                </c:pt>
                <c:pt idx="15">
                  <c:v>8505518.3999995794</c:v>
                </c:pt>
                <c:pt idx="16">
                  <c:v>8600382.3999995701</c:v>
                </c:pt>
                <c:pt idx="17">
                  <c:v>8712942.3999995608</c:v>
                </c:pt>
                <c:pt idx="18">
                  <c:v>8780294.3999995608</c:v>
                </c:pt>
                <c:pt idx="19">
                  <c:v>8844745.59999956</c:v>
                </c:pt>
                <c:pt idx="20">
                  <c:v>8883377.59999956</c:v>
                </c:pt>
                <c:pt idx="21">
                  <c:v>8911179.1999995597</c:v>
                </c:pt>
                <c:pt idx="22">
                  <c:v>8923315.1999995504</c:v>
                </c:pt>
                <c:pt idx="23">
                  <c:v>8931486.3999995496</c:v>
                </c:pt>
                <c:pt idx="24">
                  <c:v>8936563.1999995504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409A-4112-9DF1-D3CD904EBD0F}"/>
            </c:ext>
          </c:extLst>
        </c:ser>
        <c:ser>
          <c:idx val="9"/>
          <c:order val="19"/>
          <c:tx>
            <c:strRef>
              <c:f>'Class A Single PMI D1 -16QAM'!$U$36:$U$37</c:f>
              <c:strCache>
                <c:ptCount val="1"/>
                <c:pt idx="0">
                  <c:v>Ericsson CSS 4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D1 -16QAM'!$U$38:$U$67</c:f>
              <c:numCache>
                <c:formatCode>0.00</c:formatCode>
                <c:ptCount val="30"/>
                <c:pt idx="0">
                  <c:v>399185.59999998001</c:v>
                </c:pt>
                <c:pt idx="1">
                  <c:v>824175.99999995902</c:v>
                </c:pt>
                <c:pt idx="2">
                  <c:v>1403443.1999999301</c:v>
                </c:pt>
                <c:pt idx="3">
                  <c:v>2182324.7999998899</c:v>
                </c:pt>
                <c:pt idx="4">
                  <c:v>3067452.7999998499</c:v>
                </c:pt>
                <c:pt idx="5">
                  <c:v>3872420.7999998098</c:v>
                </c:pt>
                <c:pt idx="6">
                  <c:v>4738486.3999997601</c:v>
                </c:pt>
                <c:pt idx="7">
                  <c:v>5503068.7999997297</c:v>
                </c:pt>
                <c:pt idx="8">
                  <c:v>6187492.7999996897</c:v>
                </c:pt>
                <c:pt idx="9">
                  <c:v>6807993.5999996597</c:v>
                </c:pt>
                <c:pt idx="10">
                  <c:v>7312980.7999996301</c:v>
                </c:pt>
                <c:pt idx="11">
                  <c:v>7685057.5999996196</c:v>
                </c:pt>
                <c:pt idx="12">
                  <c:v>7993958.3999995999</c:v>
                </c:pt>
                <c:pt idx="13">
                  <c:v>8235383.9999995902</c:v>
                </c:pt>
                <c:pt idx="14">
                  <c:v>8390540.7999995798</c:v>
                </c:pt>
                <c:pt idx="15">
                  <c:v>8554062.3999995701</c:v>
                </c:pt>
                <c:pt idx="16">
                  <c:v>8683593.5999995694</c:v>
                </c:pt>
                <c:pt idx="17">
                  <c:v>8771687.9999995604</c:v>
                </c:pt>
                <c:pt idx="18">
                  <c:v>8854222.3999995608</c:v>
                </c:pt>
                <c:pt idx="19">
                  <c:v>8902137.59999956</c:v>
                </c:pt>
                <c:pt idx="20">
                  <c:v>8923750.3999995608</c:v>
                </c:pt>
                <c:pt idx="21">
                  <c:v>8936998.3999995496</c:v>
                </c:pt>
                <c:pt idx="22">
                  <c:v>8942075.1999995504</c:v>
                </c:pt>
                <c:pt idx="23">
                  <c:v>8945169.5999995507</c:v>
                </c:pt>
                <c:pt idx="24">
                  <c:v>8946716.79999955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409A-4112-9DF1-D3CD904EBD0F}"/>
            </c:ext>
          </c:extLst>
        </c:ser>
        <c:ser>
          <c:idx val="12"/>
          <c:order val="20"/>
          <c:tx>
            <c:strRef>
              <c:f>'Class A Single PMI D1 -16QAM'!$V$36:$V$37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D1 -16QAM'!$V$38:$V$67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409A-4112-9DF1-D3CD904EBD0F}"/>
            </c:ext>
          </c:extLst>
        </c:ser>
        <c:ser>
          <c:idx val="15"/>
          <c:order val="21"/>
          <c:tx>
            <c:strRef>
              <c:f>'Class A Single PMI D1 -16QAM'!$W$36:$W$37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D1 -16QAM'!$W$38:$W$67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409A-4112-9DF1-D3CD904EBD0F}"/>
            </c:ext>
          </c:extLst>
        </c:ser>
        <c:ser>
          <c:idx val="18"/>
          <c:order val="22"/>
          <c:tx>
            <c:strRef>
              <c:f>'Class A Single PMI D1 -16QAM'!$X$36:$X$37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D1 -16QAM'!$X$38:$X$67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409A-4112-9DF1-D3CD904EBD0F}"/>
            </c:ext>
          </c:extLst>
        </c:ser>
        <c:ser>
          <c:idx val="21"/>
          <c:order val="23"/>
          <c:tx>
            <c:strRef>
              <c:f>'Class A Single PMI D1 -16QAM'!$Y$36:$Y$37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D1 -16QAM'!$Y$38:$Y$67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409A-4112-9DF1-D3CD904EBD0F}"/>
            </c:ext>
          </c:extLst>
        </c:ser>
        <c:ser>
          <c:idx val="24"/>
          <c:order val="24"/>
          <c:tx>
            <c:strRef>
              <c:f>'Class A Single PMI D1 -16QAM'!$Z$36:$Z$37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D1 -16QAM'!$Z$38:$Z$67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8-409A-4112-9DF1-D3CD904EBD0F}"/>
            </c:ext>
          </c:extLst>
        </c:ser>
        <c:ser>
          <c:idx val="25"/>
          <c:order val="25"/>
          <c:tx>
            <c:strRef>
              <c:f>'Class A Single PMI D1 -16QAM'!$AA$36:$AA$37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D1 -16QAM'!$AA$38:$AA$67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9-409A-4112-9DF1-D3CD904EBD0F}"/>
            </c:ext>
          </c:extLst>
        </c:ser>
        <c:ser>
          <c:idx val="26"/>
          <c:order val="26"/>
          <c:tx>
            <c:strRef>
              <c:f>'Class A Single PMI D1 -16QAM'!$AB$36:$AB$37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D1 -16QAM'!$AB$38:$AB$67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A-409A-4112-9DF1-D3CD904EBD0F}"/>
            </c:ext>
          </c:extLst>
        </c:ser>
        <c:ser>
          <c:idx val="27"/>
          <c:order val="27"/>
          <c:tx>
            <c:strRef>
              <c:f>'Class A Single PMI D1 -16QAM'!$AC$36:$AC$37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D1 -16QAM'!$AC$38:$AC$67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B-409A-4112-9DF1-D3CD904EBD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653440"/>
        <c:axId val="180654016"/>
      </c:scatterChart>
      <c:valAx>
        <c:axId val="180653440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80654016"/>
        <c:crosses val="autoZero"/>
        <c:crossBetween val="midCat"/>
        <c:majorUnit val="1"/>
      </c:valAx>
      <c:valAx>
        <c:axId val="18065401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8065344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797783009082941"/>
          <c:y val="0.13125731134771129"/>
          <c:w val="0.25012320624870343"/>
          <c:h val="0.63762634227444082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zh-CN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A Single PMI D1 -16QAM'!$B$75:$B$76</c:f>
              <c:strCache>
                <c:ptCount val="1"/>
                <c:pt idx="0">
                  <c:v>Samsung CSS 1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D1 -16QAM'!$B$83:$B$106</c:f>
              <c:numCache>
                <c:formatCode>0.00_);[Red]\(0.00\)</c:formatCode>
                <c:ptCount val="24"/>
                <c:pt idx="0">
                  <c:v>25.600200000000001</c:v>
                </c:pt>
                <c:pt idx="1">
                  <c:v>18.153199999999998</c:v>
                </c:pt>
                <c:pt idx="2">
                  <c:v>14.8893</c:v>
                </c:pt>
                <c:pt idx="3">
                  <c:v>12.9946</c:v>
                </c:pt>
                <c:pt idx="4">
                  <c:v>10.3162</c:v>
                </c:pt>
                <c:pt idx="5">
                  <c:v>8.8353000000000002</c:v>
                </c:pt>
                <c:pt idx="6">
                  <c:v>7.5486000000000004</c:v>
                </c:pt>
                <c:pt idx="7">
                  <c:v>6.4908000000000001</c:v>
                </c:pt>
                <c:pt idx="8">
                  <c:v>5.4930000000000003</c:v>
                </c:pt>
                <c:pt idx="9">
                  <c:v>4.7652999999999999</c:v>
                </c:pt>
                <c:pt idx="10">
                  <c:v>4.1333000000000002</c:v>
                </c:pt>
                <c:pt idx="11">
                  <c:v>3.6595</c:v>
                </c:pt>
                <c:pt idx="12">
                  <c:v>3.2795000000000001</c:v>
                </c:pt>
                <c:pt idx="13">
                  <c:v>2.9321000000000002</c:v>
                </c:pt>
                <c:pt idx="14">
                  <c:v>2.6635</c:v>
                </c:pt>
                <c:pt idx="15">
                  <c:v>2.4508000000000001</c:v>
                </c:pt>
                <c:pt idx="16" formatCode="0_);[Red]\(0\)">
                  <c:v>2.242</c:v>
                </c:pt>
                <c:pt idx="17" formatCode="0_);[Red]\(0\)">
                  <c:v>2.0893999999999999</c:v>
                </c:pt>
                <c:pt idx="18" formatCode="0.00">
                  <c:v>1.9442999999999999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C87-47A7-88AF-E9619B5AE0AC}"/>
            </c:ext>
          </c:extLst>
        </c:ser>
        <c:ser>
          <c:idx val="2"/>
          <c:order val="1"/>
          <c:tx>
            <c:strRef>
              <c:f>'Class A Single PMI D1 -16QAM'!$C$75:$C$76</c:f>
              <c:strCache>
                <c:ptCount val="1"/>
                <c:pt idx="0">
                  <c:v>Samsung CSS 2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D1 -16QAM'!$C$83:$C$106</c:f>
              <c:numCache>
                <c:formatCode>0.00_);[Red]\(0.00\)</c:formatCode>
                <c:ptCount val="24"/>
                <c:pt idx="0">
                  <c:v>21.713627783746304</c:v>
                </c:pt>
                <c:pt idx="1">
                  <c:v>16.819813206085076</c:v>
                </c:pt>
                <c:pt idx="2">
                  <c:v>13.708263162136824</c:v>
                </c:pt>
                <c:pt idx="3">
                  <c:v>11.496884507185682</c:v>
                </c:pt>
                <c:pt idx="4">
                  <c:v>9.8155256202680761</c:v>
                </c:pt>
                <c:pt idx="5">
                  <c:v>8.5142772189716656</c:v>
                </c:pt>
                <c:pt idx="6">
                  <c:v>7.34834253909266</c:v>
                </c:pt>
                <c:pt idx="7">
                  <c:v>6.2523196626461548</c:v>
                </c:pt>
                <c:pt idx="8">
                  <c:v>5.3678855768010107</c:v>
                </c:pt>
                <c:pt idx="9">
                  <c:v>4.6161770415426426</c:v>
                </c:pt>
                <c:pt idx="10">
                  <c:v>4.0473875677855142</c:v>
                </c:pt>
                <c:pt idx="11">
                  <c:v>3.6041753821399838</c:v>
                </c:pt>
                <c:pt idx="12">
                  <c:v>3.2013484173237345</c:v>
                </c:pt>
                <c:pt idx="13">
                  <c:v>2.8972542530637573</c:v>
                </c:pt>
                <c:pt idx="14">
                  <c:v>2.622751302628076</c:v>
                </c:pt>
                <c:pt idx="15">
                  <c:v>2.406935565716311</c:v>
                </c:pt>
                <c:pt idx="16" formatCode="0.00">
                  <c:v>2.2341512527974241</c:v>
                </c:pt>
                <c:pt idx="17" formatCode="0.00">
                  <c:v>2.0749882534296513</c:v>
                </c:pt>
                <c:pt idx="18" formatCode="0.00">
                  <c:v>1.9380501893775617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C87-47A7-88AF-E9619B5AE0AC}"/>
            </c:ext>
          </c:extLst>
        </c:ser>
        <c:ser>
          <c:idx val="4"/>
          <c:order val="2"/>
          <c:tx>
            <c:strRef>
              <c:f>'Class A Single PMI D1 -16QAM'!$D$75:$D$76</c:f>
              <c:strCache>
                <c:ptCount val="1"/>
                <c:pt idx="0">
                  <c:v>Samsung CSS 3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D1 -16QAM'!$D$83:$D$106</c:f>
              <c:numCache>
                <c:formatCode>0.00_);[Red]\(0.00\)</c:formatCode>
                <c:ptCount val="24"/>
                <c:pt idx="0">
                  <c:v>22.369678713085573</c:v>
                </c:pt>
                <c:pt idx="1">
                  <c:v>17.175833604898337</c:v>
                </c:pt>
                <c:pt idx="2">
                  <c:v>14.040850076409903</c:v>
                </c:pt>
                <c:pt idx="3">
                  <c:v>11.587613191296901</c:v>
                </c:pt>
                <c:pt idx="4">
                  <c:v>9.8960847814244524</c:v>
                </c:pt>
                <c:pt idx="5">
                  <c:v>8.498822488491232</c:v>
                </c:pt>
                <c:pt idx="6">
                  <c:v>7.1908424208699122</c:v>
                </c:pt>
                <c:pt idx="7">
                  <c:v>6.0909795401551268</c:v>
                </c:pt>
                <c:pt idx="8">
                  <c:v>5.2392689430587343</c:v>
                </c:pt>
                <c:pt idx="9">
                  <c:v>4.5446516292257808</c:v>
                </c:pt>
                <c:pt idx="10">
                  <c:v>3.9986458645238852</c:v>
                </c:pt>
                <c:pt idx="11">
                  <c:v>3.52916320446732</c:v>
                </c:pt>
                <c:pt idx="12">
                  <c:v>3.1632441285057777</c:v>
                </c:pt>
                <c:pt idx="13">
                  <c:v>2.8510004961137754</c:v>
                </c:pt>
                <c:pt idx="14">
                  <c:v>2.5839477491915077</c:v>
                </c:pt>
                <c:pt idx="15">
                  <c:v>2.3656821972175894</c:v>
                </c:pt>
                <c:pt idx="16" formatCode="0.00">
                  <c:v>2.1856729779940607</c:v>
                </c:pt>
                <c:pt idx="17" formatCode="0.00">
                  <c:v>2.0331433573808266</c:v>
                </c:pt>
                <c:pt idx="18" formatCode="0.00">
                  <c:v>1.9009047787670665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C87-47A7-88AF-E9619B5AE0AC}"/>
            </c:ext>
          </c:extLst>
        </c:ser>
        <c:ser>
          <c:idx val="5"/>
          <c:order val="3"/>
          <c:tx>
            <c:strRef>
              <c:f>'Class A Single PMI D1 -16QAM'!$E$75:$E$76</c:f>
              <c:strCache>
                <c:ptCount val="1"/>
                <c:pt idx="0">
                  <c:v>Samsung CSS 4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D1 -16QAM'!$E$83:$E$106</c:f>
              <c:numCache>
                <c:formatCode>0.00_);[Red]\(0.00\)</c:formatCode>
                <c:ptCount val="24"/>
                <c:pt idx="0">
                  <c:v>21.72421480446209</c:v>
                </c:pt>
                <c:pt idx="1">
                  <c:v>17.217171853410424</c:v>
                </c:pt>
                <c:pt idx="2">
                  <c:v>14.005631470693499</c:v>
                </c:pt>
                <c:pt idx="3">
                  <c:v>11.433484660888706</c:v>
                </c:pt>
                <c:pt idx="4">
                  <c:v>9.8616166523412687</c:v>
                </c:pt>
                <c:pt idx="5">
                  <c:v>8.4304451197747881</c:v>
                </c:pt>
                <c:pt idx="6">
                  <c:v>7.1987319578205629</c:v>
                </c:pt>
                <c:pt idx="7">
                  <c:v>6.0013897309780573</c:v>
                </c:pt>
                <c:pt idx="8">
                  <c:v>5.2695161223364195</c:v>
                </c:pt>
                <c:pt idx="9">
                  <c:v>4.5963754905293079</c:v>
                </c:pt>
                <c:pt idx="10">
                  <c:v>4.0288956154338171</c:v>
                </c:pt>
                <c:pt idx="11">
                  <c:v>3.5538394415357768</c:v>
                </c:pt>
                <c:pt idx="12">
                  <c:v>3.1613425460547897</c:v>
                </c:pt>
                <c:pt idx="13">
                  <c:v>2.8493603496225663</c:v>
                </c:pt>
                <c:pt idx="14">
                  <c:v>2.5924887000829964</c:v>
                </c:pt>
                <c:pt idx="15">
                  <c:v>2.3953657389594287</c:v>
                </c:pt>
                <c:pt idx="16" formatCode="0_);[Red]\(0\)">
                  <c:v>2.2076220683405405</c:v>
                </c:pt>
                <c:pt idx="17" formatCode="0.00">
                  <c:v>2.0435806428817296</c:v>
                </c:pt>
                <c:pt idx="18" formatCode="0.00">
                  <c:v>1.9190409932569839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C87-47A7-88AF-E9619B5AE0AC}"/>
            </c:ext>
          </c:extLst>
        </c:ser>
        <c:ser>
          <c:idx val="7"/>
          <c:order val="4"/>
          <c:tx>
            <c:strRef>
              <c:f>'Class A Single PMI D1 -16QAM'!$F$75:$F$76</c:f>
              <c:strCache>
                <c:ptCount val="1"/>
                <c:pt idx="0">
                  <c:v>Qualcom CSS 1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D1 -16QAM'!$F$83:$F$106</c:f>
              <c:numCache>
                <c:formatCode>0.00_);[Red]\(0.00\)</c:formatCode>
                <c:ptCount val="24"/>
                <c:pt idx="0">
                  <c:v>15.361596009975061</c:v>
                </c:pt>
                <c:pt idx="1">
                  <c:v>12.598130841121495</c:v>
                </c:pt>
                <c:pt idx="2">
                  <c:v>10.534682080924856</c:v>
                </c:pt>
                <c:pt idx="3">
                  <c:v>9.0487238979118327</c:v>
                </c:pt>
                <c:pt idx="4">
                  <c:v>7.8190476190476197</c:v>
                </c:pt>
                <c:pt idx="5">
                  <c:v>6.854838709677419</c:v>
                </c:pt>
                <c:pt idx="6">
                  <c:v>6</c:v>
                </c:pt>
                <c:pt idx="7">
                  <c:v>5.1941176470588237</c:v>
                </c:pt>
                <c:pt idx="8">
                  <c:v>4.5292620865139952</c:v>
                </c:pt>
                <c:pt idx="9">
                  <c:v>4.0089686098654704</c:v>
                </c:pt>
                <c:pt idx="10">
                  <c:v>3.5555555555555558</c:v>
                </c:pt>
                <c:pt idx="11">
                  <c:v>3.1886120996441285</c:v>
                </c:pt>
                <c:pt idx="12">
                  <c:v>2.8810289389067529</c:v>
                </c:pt>
                <c:pt idx="13">
                  <c:v>2.6275659824046924</c:v>
                </c:pt>
                <c:pt idx="14">
                  <c:v>2.4086021505376345</c:v>
                </c:pt>
                <c:pt idx="15">
                  <c:v>2.2123456790123459</c:v>
                </c:pt>
                <c:pt idx="16">
                  <c:v>2.0788863109048727</c:v>
                </c:pt>
                <c:pt idx="17">
                  <c:v>1.9563318777292578</c:v>
                </c:pt>
                <c:pt idx="18">
                  <c:v>1.8474226804123715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C87-47A7-88AF-E9619B5AE0AC}"/>
            </c:ext>
          </c:extLst>
        </c:ser>
        <c:ser>
          <c:idx val="8"/>
          <c:order val="5"/>
          <c:tx>
            <c:strRef>
              <c:f>'Class A Single PMI D1 -16QAM'!$G$75:$G$76</c:f>
              <c:strCache>
                <c:ptCount val="1"/>
                <c:pt idx="0">
                  <c:v>Qualcom CSS 2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D1 -16QAM'!$G$83:$G$106</c:f>
              <c:numCache>
                <c:formatCode>0.00_);[Red]\(0.00\)</c:formatCode>
                <c:ptCount val="24"/>
                <c:pt idx="0">
                  <c:v>14.766355140186917</c:v>
                </c:pt>
                <c:pt idx="1">
                  <c:v>12.216312056737589</c:v>
                </c:pt>
                <c:pt idx="2">
                  <c:v>10.30640668523677</c:v>
                </c:pt>
                <c:pt idx="3">
                  <c:v>8.7821229050279328</c:v>
                </c:pt>
                <c:pt idx="4">
                  <c:v>7.5229357798165122</c:v>
                </c:pt>
                <c:pt idx="5">
                  <c:v>6.558139534883721</c:v>
                </c:pt>
                <c:pt idx="6">
                  <c:v>5.7086092715231782</c:v>
                </c:pt>
                <c:pt idx="7">
                  <c:v>4.9602272727272734</c:v>
                </c:pt>
                <c:pt idx="8">
                  <c:v>4.3514851485148514</c:v>
                </c:pt>
                <c:pt idx="9">
                  <c:v>3.839130434782609</c:v>
                </c:pt>
                <c:pt idx="10">
                  <c:v>3.4208494208494207</c:v>
                </c:pt>
                <c:pt idx="11">
                  <c:v>3.0726643598615917</c:v>
                </c:pt>
                <c:pt idx="12">
                  <c:v>2.7899686520376177</c:v>
                </c:pt>
                <c:pt idx="13">
                  <c:v>2.5632183908045976</c:v>
                </c:pt>
                <c:pt idx="14">
                  <c:v>2.3687002652519893</c:v>
                </c:pt>
                <c:pt idx="15">
                  <c:v>2.1965601965601964</c:v>
                </c:pt>
                <c:pt idx="16">
                  <c:v>2.0433789954337898</c:v>
                </c:pt>
                <c:pt idx="17">
                  <c:v>1.931034482758621</c:v>
                </c:pt>
                <c:pt idx="18">
                  <c:v>1.8285714285714285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C87-47A7-88AF-E9619B5AE0AC}"/>
            </c:ext>
          </c:extLst>
        </c:ser>
        <c:ser>
          <c:idx val="10"/>
          <c:order val="6"/>
          <c:tx>
            <c:strRef>
              <c:f>'Class A Single PMI D1 -16QAM'!$H$75:$H$76</c:f>
              <c:strCache>
                <c:ptCount val="1"/>
                <c:pt idx="0">
                  <c:v>Qualcom CSS 3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D1 -16QAM'!$H$83:$H$106</c:f>
              <c:numCache>
                <c:formatCode>0.00_);[Red]\(0.00\)</c:formatCode>
                <c:ptCount val="24"/>
                <c:pt idx="0">
                  <c:v>14.905660377358492</c:v>
                </c:pt>
                <c:pt idx="1">
                  <c:v>12.230088495575222</c:v>
                </c:pt>
                <c:pt idx="2">
                  <c:v>10.248275862068965</c:v>
                </c:pt>
                <c:pt idx="3">
                  <c:v>8.7071823204419889</c:v>
                </c:pt>
                <c:pt idx="4">
                  <c:v>7.4909090909090903</c:v>
                </c:pt>
                <c:pt idx="5">
                  <c:v>6.546153846153846</c:v>
                </c:pt>
                <c:pt idx="6">
                  <c:v>5.6797385620915026</c:v>
                </c:pt>
                <c:pt idx="7">
                  <c:v>5</c:v>
                </c:pt>
                <c:pt idx="8">
                  <c:v>4.3960396039603964</c:v>
                </c:pt>
                <c:pt idx="9">
                  <c:v>3.9122807017543861</c:v>
                </c:pt>
                <c:pt idx="10">
                  <c:v>3.4921874999999996</c:v>
                </c:pt>
                <c:pt idx="11">
                  <c:v>3.140350877192982</c:v>
                </c:pt>
                <c:pt idx="12">
                  <c:v>2.8322784810126578</c:v>
                </c:pt>
                <c:pt idx="13">
                  <c:v>2.5895953757225438</c:v>
                </c:pt>
                <c:pt idx="14">
                  <c:v>2.3829787234042556</c:v>
                </c:pt>
                <c:pt idx="15">
                  <c:v>2.2068965517241383</c:v>
                </c:pt>
                <c:pt idx="16">
                  <c:v>2.0550458715596331</c:v>
                </c:pt>
                <c:pt idx="17">
                  <c:v>1.9352051835853135</c:v>
                </c:pt>
                <c:pt idx="18">
                  <c:v>1.8285714285714285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C87-47A7-88AF-E9619B5AE0AC}"/>
            </c:ext>
          </c:extLst>
        </c:ser>
        <c:ser>
          <c:idx val="11"/>
          <c:order val="7"/>
          <c:tx>
            <c:strRef>
              <c:f>'Class A Single PMI D1 -16QAM'!$I$75:$I$76</c:f>
              <c:strCache>
                <c:ptCount val="1"/>
                <c:pt idx="0">
                  <c:v>Qualcom CSS 4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D1 -16QAM'!$I$83:$I$106</c:f>
              <c:numCache>
                <c:formatCode>0.00_);[Red]\(0.00\)</c:formatCode>
                <c:ptCount val="24"/>
                <c:pt idx="0">
                  <c:v>15.011876484560572</c:v>
                </c:pt>
                <c:pt idx="1">
                  <c:v>12.212389380530976</c:v>
                </c:pt>
                <c:pt idx="2">
                  <c:v>10.192307692307692</c:v>
                </c:pt>
                <c:pt idx="3">
                  <c:v>8.6975717439293589</c:v>
                </c:pt>
                <c:pt idx="4">
                  <c:v>7.5596330275229358</c:v>
                </c:pt>
                <c:pt idx="5">
                  <c:v>6.546153846153846</c:v>
                </c:pt>
                <c:pt idx="6">
                  <c:v>5.7171052631578947</c:v>
                </c:pt>
                <c:pt idx="7">
                  <c:v>5.0056818181818183</c:v>
                </c:pt>
                <c:pt idx="8">
                  <c:v>4.4179104477611952</c:v>
                </c:pt>
                <c:pt idx="9">
                  <c:v>3.9295154185022025</c:v>
                </c:pt>
                <c:pt idx="10">
                  <c:v>3.5058823529411764</c:v>
                </c:pt>
                <c:pt idx="11">
                  <c:v>3.1293706293706292</c:v>
                </c:pt>
                <c:pt idx="12">
                  <c:v>2.8264984227129339</c:v>
                </c:pt>
                <c:pt idx="13">
                  <c:v>2.5821325648414986</c:v>
                </c:pt>
                <c:pt idx="14">
                  <c:v>2.3766578249336874</c:v>
                </c:pt>
                <c:pt idx="15">
                  <c:v>2.2123456790123459</c:v>
                </c:pt>
                <c:pt idx="16">
                  <c:v>2.0692840646651272</c:v>
                </c:pt>
                <c:pt idx="17">
                  <c:v>1.9393939393939394</c:v>
                </c:pt>
                <c:pt idx="18">
                  <c:v>1.832310838445808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9C87-47A7-88AF-E9619B5AE0AC}"/>
            </c:ext>
          </c:extLst>
        </c:ser>
        <c:ser>
          <c:idx val="13"/>
          <c:order val="8"/>
          <c:tx>
            <c:strRef>
              <c:f>'Class A Single PMI D1 -16QAM'!$J$75:$J$76</c:f>
              <c:strCache>
                <c:ptCount val="1"/>
                <c:pt idx="0">
                  <c:v>CATT CSS 1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D1 -16QAM'!$J$83:$J$106</c:f>
              <c:numCache>
                <c:formatCode>0.00</c:formatCode>
                <c:ptCount val="2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9C87-47A7-88AF-E9619B5AE0AC}"/>
            </c:ext>
          </c:extLst>
        </c:ser>
        <c:ser>
          <c:idx val="14"/>
          <c:order val="9"/>
          <c:tx>
            <c:strRef>
              <c:f>'Class A Single PMI D1 -16QAM'!$K$75:$K$76</c:f>
              <c:strCache>
                <c:ptCount val="1"/>
                <c:pt idx="0">
                  <c:v>CATT CSS 2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D1 -16QAM'!$K$83:$K$106</c:f>
              <c:numCache>
                <c:formatCode>0.00_);[Red]\(0.00\)</c:formatCode>
                <c:ptCount val="2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9C87-47A7-88AF-E9619B5AE0AC}"/>
            </c:ext>
          </c:extLst>
        </c:ser>
        <c:ser>
          <c:idx val="16"/>
          <c:order val="10"/>
          <c:tx>
            <c:strRef>
              <c:f>'Class A Single PMI D1 -16QAM'!$L$75:$L$76</c:f>
              <c:strCache>
                <c:ptCount val="1"/>
                <c:pt idx="0">
                  <c:v>CATT CSS 3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D1 -16QAM'!$L$83:$L$106</c:f>
              <c:numCache>
                <c:formatCode>0.00</c:formatCode>
                <c:ptCount val="2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9C87-47A7-88AF-E9619B5AE0AC}"/>
            </c:ext>
          </c:extLst>
        </c:ser>
        <c:ser>
          <c:idx val="17"/>
          <c:order val="11"/>
          <c:tx>
            <c:strRef>
              <c:f>'Class A Single PMI D1 -16QAM'!$M$75:$M$76</c:f>
              <c:strCache>
                <c:ptCount val="1"/>
                <c:pt idx="0">
                  <c:v>CATT CSS 4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D1 -16QAM'!$M$83:$M$106</c:f>
              <c:numCache>
                <c:formatCode>0.00</c:formatCode>
                <c:ptCount val="2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9C87-47A7-88AF-E9619B5AE0AC}"/>
            </c:ext>
          </c:extLst>
        </c:ser>
        <c:ser>
          <c:idx val="19"/>
          <c:order val="12"/>
          <c:tx>
            <c:strRef>
              <c:f>'Class A Single PMI D1 -16QAM'!$N$75:$N$76</c:f>
              <c:strCache>
                <c:ptCount val="1"/>
                <c:pt idx="0">
                  <c:v>Intel CSS 1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D1 -16QAM'!$N$83:$N$106</c:f>
              <c:numCache>
                <c:formatCode>0.00_);[Red]\(0.00\)</c:formatCode>
                <c:ptCount val="24"/>
                <c:pt idx="0">
                  <c:v>16.388101983002834</c:v>
                </c:pt>
                <c:pt idx="1">
                  <c:v>13.477789815817985</c:v>
                </c:pt>
                <c:pt idx="2">
                  <c:v>11.296848809922896</c:v>
                </c:pt>
                <c:pt idx="3">
                  <c:v>9.5866420967506727</c:v>
                </c:pt>
                <c:pt idx="4">
                  <c:v>8.2324556689951631</c:v>
                </c:pt>
                <c:pt idx="5">
                  <c:v>7.1740687679083095</c:v>
                </c:pt>
                <c:pt idx="6">
                  <c:v>6.2637512294771884</c:v>
                </c:pt>
                <c:pt idx="7">
                  <c:v>5.4317845896793262</c:v>
                </c:pt>
                <c:pt idx="8">
                  <c:v>4.7387820512820511</c:v>
                </c:pt>
                <c:pt idx="9">
                  <c:v>4.1823580533024325</c:v>
                </c:pt>
                <c:pt idx="10">
                  <c:v>3.7198533174142931</c:v>
                </c:pt>
                <c:pt idx="11">
                  <c:v>3.3249098842724343</c:v>
                </c:pt>
                <c:pt idx="12">
                  <c:v>2.9972727892547897</c:v>
                </c:pt>
                <c:pt idx="13">
                  <c:v>2.7302761951944512</c:v>
                </c:pt>
                <c:pt idx="14">
                  <c:v>2.5057696124294746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9C87-47A7-88AF-E9619B5AE0AC}"/>
            </c:ext>
          </c:extLst>
        </c:ser>
        <c:ser>
          <c:idx val="20"/>
          <c:order val="13"/>
          <c:tx>
            <c:strRef>
              <c:f>'Class A Single PMI D1 -16QAM'!$O$75:$O$76</c:f>
              <c:strCache>
                <c:ptCount val="1"/>
                <c:pt idx="0">
                  <c:v>Intel CSS 2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D1 -16QAM'!$O$83:$O$106</c:f>
              <c:numCache>
                <c:formatCode>0.00_);[Red]\(0.00\)</c:formatCode>
                <c:ptCount val="24"/>
                <c:pt idx="0">
                  <c:v>16.188934497311674</c:v>
                </c:pt>
                <c:pt idx="1">
                  <c:v>13.330877573131094</c:v>
                </c:pt>
                <c:pt idx="2">
                  <c:v>11.193932282936641</c:v>
                </c:pt>
                <c:pt idx="3">
                  <c:v>9.5082923466479308</c:v>
                </c:pt>
                <c:pt idx="4">
                  <c:v>8.1692638366469641</c:v>
                </c:pt>
                <c:pt idx="5">
                  <c:v>7.1161353868194839</c:v>
                </c:pt>
                <c:pt idx="6">
                  <c:v>6.2144208216690622</c:v>
                </c:pt>
                <c:pt idx="7">
                  <c:v>5.3930981299402356</c:v>
                </c:pt>
                <c:pt idx="8">
                  <c:v>4.7140804597701154</c:v>
                </c:pt>
                <c:pt idx="9">
                  <c:v>4.1790266512166854</c:v>
                </c:pt>
                <c:pt idx="10">
                  <c:v>3.7297885041787482</c:v>
                </c:pt>
                <c:pt idx="11">
                  <c:v>3.3376209447922593</c:v>
                </c:pt>
                <c:pt idx="12">
                  <c:v>3.0111133837867321</c:v>
                </c:pt>
                <c:pt idx="13">
                  <c:v>2.7453554619767155</c:v>
                </c:pt>
                <c:pt idx="14">
                  <c:v>2.5217884380936182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9C87-47A7-88AF-E9619B5AE0AC}"/>
            </c:ext>
          </c:extLst>
        </c:ser>
        <c:ser>
          <c:idx val="22"/>
          <c:order val="14"/>
          <c:tx>
            <c:strRef>
              <c:f>'Class A Single PMI D1 -16QAM'!$P$75:$P$76</c:f>
              <c:strCache>
                <c:ptCount val="1"/>
                <c:pt idx="0">
                  <c:v>Intel CSS 3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D1 -16QAM'!$P$83:$P$106</c:f>
              <c:numCache>
                <c:formatCode>0.00_);[Red]\(0.00\)</c:formatCode>
                <c:ptCount val="24"/>
                <c:pt idx="0">
                  <c:v>16.305139619587212</c:v>
                </c:pt>
                <c:pt idx="1">
                  <c:v>13.407367280606717</c:v>
                </c:pt>
                <c:pt idx="2">
                  <c:v>11.233992624874288</c:v>
                </c:pt>
                <c:pt idx="3">
                  <c:v>9.5234054964139414</c:v>
                </c:pt>
                <c:pt idx="4">
                  <c:v>8.175926921010209</c:v>
                </c:pt>
                <c:pt idx="5">
                  <c:v>7.1346704871060176</c:v>
                </c:pt>
                <c:pt idx="6">
                  <c:v>6.238329424226376</c:v>
                </c:pt>
                <c:pt idx="7">
                  <c:v>5.413469571364308</c:v>
                </c:pt>
                <c:pt idx="8">
                  <c:v>4.7267351900972594</c:v>
                </c:pt>
                <c:pt idx="9">
                  <c:v>4.1768057164928543</c:v>
                </c:pt>
                <c:pt idx="10">
                  <c:v>3.7198106771277502</c:v>
                </c:pt>
                <c:pt idx="11">
                  <c:v>3.3300701954088407</c:v>
                </c:pt>
                <c:pt idx="12">
                  <c:v>3.0054885116247356</c:v>
                </c:pt>
                <c:pt idx="13">
                  <c:v>2.7395652712410206</c:v>
                </c:pt>
                <c:pt idx="14">
                  <c:v>2.5150123330781664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9C87-47A7-88AF-E9619B5AE0AC}"/>
            </c:ext>
          </c:extLst>
        </c:ser>
        <c:ser>
          <c:idx val="23"/>
          <c:order val="15"/>
          <c:tx>
            <c:strRef>
              <c:f>'Class A Single PMI D1 -16QAM'!$Q$75:$Q$76</c:f>
              <c:strCache>
                <c:ptCount val="1"/>
                <c:pt idx="0">
                  <c:v>Intel CSS 4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D1 -16QAM'!$Q$83:$Q$106</c:f>
              <c:numCache>
                <c:formatCode>0.00_);[Red]\(0.00\)</c:formatCode>
                <c:ptCount val="24"/>
                <c:pt idx="0">
                  <c:v>16.307163091865643</c:v>
                </c:pt>
                <c:pt idx="1">
                  <c:v>13.423185265438786</c:v>
                </c:pt>
                <c:pt idx="2">
                  <c:v>11.252598055648676</c:v>
                </c:pt>
                <c:pt idx="3">
                  <c:v>9.5304317853402445</c:v>
                </c:pt>
                <c:pt idx="4">
                  <c:v>8.175926921010209</c:v>
                </c:pt>
                <c:pt idx="5">
                  <c:v>7.1378939828080226</c:v>
                </c:pt>
                <c:pt idx="6">
                  <c:v>6.2425663917681771</c:v>
                </c:pt>
                <c:pt idx="7">
                  <c:v>5.413469571364308</c:v>
                </c:pt>
                <c:pt idx="8">
                  <c:v>4.7254089301503095</c:v>
                </c:pt>
                <c:pt idx="9">
                  <c:v>4.1785921205098493</c:v>
                </c:pt>
                <c:pt idx="10">
                  <c:v>3.7235203820569676</c:v>
                </c:pt>
                <c:pt idx="11">
                  <c:v>3.333674824511478</c:v>
                </c:pt>
                <c:pt idx="12">
                  <c:v>3.0083520829072068</c:v>
                </c:pt>
                <c:pt idx="13">
                  <c:v>2.7413611592766904</c:v>
                </c:pt>
                <c:pt idx="14">
                  <c:v>2.5156927787700942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9C87-47A7-88AF-E9619B5AE0AC}"/>
            </c:ext>
          </c:extLst>
        </c:ser>
        <c:ser>
          <c:idx val="0"/>
          <c:order val="16"/>
          <c:tx>
            <c:strRef>
              <c:f>'Class A Single PMI D1 -16QAM'!$R$75:$R$76</c:f>
              <c:strCache>
                <c:ptCount val="1"/>
                <c:pt idx="0">
                  <c:v>Ericsson CSS 1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D1 -16QAM'!$R$83:$R$106</c:f>
              <c:numCache>
                <c:formatCode>0.00</c:formatCode>
                <c:ptCount val="24"/>
                <c:pt idx="0">
                  <c:v>16.204454482209293</c:v>
                </c:pt>
                <c:pt idx="1">
                  <c:v>11.902502114112313</c:v>
                </c:pt>
                <c:pt idx="2">
                  <c:v>9.6534911888636774</c:v>
                </c:pt>
                <c:pt idx="3">
                  <c:v>7.8776390457004108</c:v>
                </c:pt>
                <c:pt idx="4">
                  <c:v>6.7228525499829015</c:v>
                </c:pt>
                <c:pt idx="5">
                  <c:v>5.8220503130638184</c:v>
                </c:pt>
                <c:pt idx="6">
                  <c:v>5.0577765038029421</c:v>
                </c:pt>
                <c:pt idx="7">
                  <c:v>4.2028432876682151</c:v>
                </c:pt>
                <c:pt idx="8">
                  <c:v>3.7332422994877681</c:v>
                </c:pt>
                <c:pt idx="9">
                  <c:v>3.3303782569087321</c:v>
                </c:pt>
                <c:pt idx="10">
                  <c:v>3.060941590765633</c:v>
                </c:pt>
                <c:pt idx="11">
                  <c:v>2.7127434043751761</c:v>
                </c:pt>
                <c:pt idx="12">
                  <c:v>2.5868825426377193</c:v>
                </c:pt>
                <c:pt idx="13">
                  <c:v>2.3352151657250233</c:v>
                </c:pt>
                <c:pt idx="14">
                  <c:v>2.1630735800304959</c:v>
                </c:pt>
                <c:pt idx="15">
                  <c:v>1.9931507907350996</c:v>
                </c:pt>
                <c:pt idx="16">
                  <c:v>1.8812224953390495</c:v>
                </c:pt>
                <c:pt idx="17">
                  <c:v>1.7182553364706592</c:v>
                </c:pt>
                <c:pt idx="18">
                  <c:v>1.6876502496063339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9C87-47A7-88AF-E9619B5AE0AC}"/>
            </c:ext>
          </c:extLst>
        </c:ser>
        <c:ser>
          <c:idx val="3"/>
          <c:order val="17"/>
          <c:tx>
            <c:strRef>
              <c:f>'Class A Single PMI D1 -16QAM'!$S$75:$S$76</c:f>
              <c:strCache>
                <c:ptCount val="1"/>
                <c:pt idx="0">
                  <c:v>Ericsson CSS 2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D1 -16QAM'!$S$83:$S$106</c:f>
              <c:numCache>
                <c:formatCode>0.00</c:formatCode>
                <c:ptCount val="24"/>
                <c:pt idx="0">
                  <c:v>15.131053507965314</c:v>
                </c:pt>
                <c:pt idx="1">
                  <c:v>10.567732432575218</c:v>
                </c:pt>
                <c:pt idx="2">
                  <c:v>8.6013682530536464</c:v>
                </c:pt>
                <c:pt idx="3">
                  <c:v>7.4002408894601022</c:v>
                </c:pt>
                <c:pt idx="4">
                  <c:v>6.0665858099113912</c:v>
                </c:pt>
                <c:pt idx="5">
                  <c:v>5.1966113165012437</c:v>
                </c:pt>
                <c:pt idx="6">
                  <c:v>4.9183338174158173</c:v>
                </c:pt>
                <c:pt idx="7">
                  <c:v>4.2845427124843125</c:v>
                </c:pt>
                <c:pt idx="8">
                  <c:v>3.7776237632063161</c:v>
                </c:pt>
                <c:pt idx="9">
                  <c:v>3.2482452564526119</c:v>
                </c:pt>
                <c:pt idx="10">
                  <c:v>2.9242276086619428</c:v>
                </c:pt>
                <c:pt idx="11">
                  <c:v>2.652119624084027</c:v>
                </c:pt>
                <c:pt idx="12">
                  <c:v>2.5042759269326056</c:v>
                </c:pt>
                <c:pt idx="13">
                  <c:v>2.2659143328224252</c:v>
                </c:pt>
                <c:pt idx="14">
                  <c:v>2.117980728349222</c:v>
                </c:pt>
                <c:pt idx="15">
                  <c:v>1.9736335929337077</c:v>
                </c:pt>
                <c:pt idx="16">
                  <c:v>1.8884172706302131</c:v>
                </c:pt>
                <c:pt idx="17">
                  <c:v>1.7571231217039376</c:v>
                </c:pt>
                <c:pt idx="18">
                  <c:v>1.6598066368720872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9C87-47A7-88AF-E9619B5AE0AC}"/>
            </c:ext>
          </c:extLst>
        </c:ser>
        <c:ser>
          <c:idx val="6"/>
          <c:order val="18"/>
          <c:tx>
            <c:strRef>
              <c:f>'Class A Single PMI D1 -16QAM'!$T$75:$T$76</c:f>
              <c:strCache>
                <c:ptCount val="1"/>
                <c:pt idx="0">
                  <c:v>Ericsson CSS 3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D1 -16QAM'!$T$83:$T$106</c:f>
              <c:numCache>
                <c:formatCode>0.00</c:formatCode>
                <c:ptCount val="24"/>
                <c:pt idx="0">
                  <c:v>14.502961327432809</c:v>
                </c:pt>
                <c:pt idx="1">
                  <c:v>10.767082455958125</c:v>
                </c:pt>
                <c:pt idx="2">
                  <c:v>8.81203712536675</c:v>
                </c:pt>
                <c:pt idx="3">
                  <c:v>7.675080931235212</c:v>
                </c:pt>
                <c:pt idx="4">
                  <c:v>6.0674067070976232</c:v>
                </c:pt>
                <c:pt idx="5">
                  <c:v>5.3124107534997815</c:v>
                </c:pt>
                <c:pt idx="6">
                  <c:v>4.6671230450154004</c:v>
                </c:pt>
                <c:pt idx="7">
                  <c:v>4.0927647483986691</c:v>
                </c:pt>
                <c:pt idx="8">
                  <c:v>3.6711774973484728</c:v>
                </c:pt>
                <c:pt idx="9">
                  <c:v>3.3302837685539339</c:v>
                </c:pt>
                <c:pt idx="10">
                  <c:v>2.9878824086091988</c:v>
                </c:pt>
                <c:pt idx="11">
                  <c:v>2.6584379110197776</c:v>
                </c:pt>
                <c:pt idx="12">
                  <c:v>2.3730859325275775</c:v>
                </c:pt>
                <c:pt idx="13">
                  <c:v>2.2771820280153192</c:v>
                </c:pt>
                <c:pt idx="14">
                  <c:v>2.0981694502446793</c:v>
                </c:pt>
                <c:pt idx="15">
                  <c:v>1.9749691458276522</c:v>
                </c:pt>
                <c:pt idx="16">
                  <c:v>1.826517458870007</c:v>
                </c:pt>
                <c:pt idx="17">
                  <c:v>1.7384016302165262</c:v>
                </c:pt>
                <c:pt idx="18">
                  <c:v>1.6609630459376419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9C87-47A7-88AF-E9619B5AE0AC}"/>
            </c:ext>
          </c:extLst>
        </c:ser>
        <c:ser>
          <c:idx val="9"/>
          <c:order val="19"/>
          <c:tx>
            <c:strRef>
              <c:f>'Class A Single PMI D1 -16QAM'!$U$75:$U$76</c:f>
              <c:strCache>
                <c:ptCount val="1"/>
                <c:pt idx="0">
                  <c:v>Ericsson CSS 4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D1 -16QAM'!$U$83:$U$106</c:f>
              <c:numCache>
                <c:formatCode>0.00</c:formatCode>
                <c:ptCount val="24"/>
                <c:pt idx="0">
                  <c:v>15.605685969507963</c:v>
                </c:pt>
                <c:pt idx="1">
                  <c:v>10.706609455453284</c:v>
                </c:pt>
                <c:pt idx="2">
                  <c:v>9.4720073315320832</c:v>
                </c:pt>
                <c:pt idx="3">
                  <c:v>7.8542563316939251</c:v>
                </c:pt>
                <c:pt idx="4">
                  <c:v>6.7392806659336992</c:v>
                </c:pt>
                <c:pt idx="5">
                  <c:v>5.7635520373616993</c:v>
                </c:pt>
                <c:pt idx="6">
                  <c:v>4.8650902086443315</c:v>
                </c:pt>
                <c:pt idx="7">
                  <c:v>4.2720255975347685</c:v>
                </c:pt>
                <c:pt idx="8">
                  <c:v>3.6133755383169639</c:v>
                </c:pt>
                <c:pt idx="9">
                  <c:v>3.1814221653519237</c:v>
                </c:pt>
                <c:pt idx="10">
                  <c:v>3.1225739776706511</c:v>
                </c:pt>
                <c:pt idx="11">
                  <c:v>2.6997008617595761</c:v>
                </c:pt>
                <c:pt idx="12">
                  <c:v>2.4101479355339173</c:v>
                </c:pt>
                <c:pt idx="13">
                  <c:v>2.3636895113819096</c:v>
                </c:pt>
                <c:pt idx="14">
                  <c:v>2.1212189341049821</c:v>
                </c:pt>
                <c:pt idx="15">
                  <c:v>2.0591114747619037</c:v>
                </c:pt>
                <c:pt idx="16">
                  <c:v>1.890532198505136</c:v>
                </c:pt>
                <c:pt idx="17">
                  <c:v>1.7593476734518718</c:v>
                </c:pt>
                <c:pt idx="18">
                  <c:v>1.6668206898805917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9C87-47A7-88AF-E9619B5AE0AC}"/>
            </c:ext>
          </c:extLst>
        </c:ser>
        <c:ser>
          <c:idx val="12"/>
          <c:order val="20"/>
          <c:tx>
            <c:strRef>
              <c:f>'Class A Single PMI D1 -16QAM'!$V$75:$V$76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D1 -16QAM'!$V$83:$V$106</c:f>
              <c:numCache>
                <c:formatCode>0.00_);[Red]\(0.00\)</c:formatCode>
                <c:ptCount val="2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9C87-47A7-88AF-E9619B5AE0AC}"/>
            </c:ext>
          </c:extLst>
        </c:ser>
        <c:ser>
          <c:idx val="15"/>
          <c:order val="21"/>
          <c:tx>
            <c:strRef>
              <c:f>'Class A Single PMI D1 -16QAM'!$W$75:$W$76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D1 -16QAM'!$W$83:$W$106</c:f>
              <c:numCache>
                <c:formatCode>0.00_);[Red]\(0.00\)</c:formatCode>
                <c:ptCount val="2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9C87-47A7-88AF-E9619B5AE0AC}"/>
            </c:ext>
          </c:extLst>
        </c:ser>
        <c:ser>
          <c:idx val="18"/>
          <c:order val="22"/>
          <c:tx>
            <c:strRef>
              <c:f>'Class A Single PMI D1 -16QAM'!$X$75:$X$76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D1 -16QAM'!$X$83:$X$106</c:f>
              <c:numCache>
                <c:formatCode>0.00_);[Red]\(0.00\)</c:formatCode>
                <c:ptCount val="2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9C87-47A7-88AF-E9619B5AE0AC}"/>
            </c:ext>
          </c:extLst>
        </c:ser>
        <c:ser>
          <c:idx val="21"/>
          <c:order val="23"/>
          <c:tx>
            <c:strRef>
              <c:f>'Class A Single PMI D1 -16QAM'!$Y$75:$Y$76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D1 -16QAM'!$Y$83:$Y$106</c:f>
              <c:numCache>
                <c:formatCode>0.00_);[Red]\(0.00\)</c:formatCode>
                <c:ptCount val="2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9C87-47A7-88AF-E9619B5AE0AC}"/>
            </c:ext>
          </c:extLst>
        </c:ser>
        <c:ser>
          <c:idx val="24"/>
          <c:order val="24"/>
          <c:tx>
            <c:strRef>
              <c:f>'Class A Single PMI D1 -16QAM'!$Z$75:$Z$76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D1 -16QAM'!$Z$83:$Z$106</c:f>
              <c:numCache>
                <c:formatCode>General</c:formatCode>
                <c:ptCount val="2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8-9C87-47A7-88AF-E9619B5AE0AC}"/>
            </c:ext>
          </c:extLst>
        </c:ser>
        <c:ser>
          <c:idx val="25"/>
          <c:order val="25"/>
          <c:tx>
            <c:strRef>
              <c:f>'Class A Single PMI D1 -16QAM'!$AA$75:$AA$76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D1 -16QAM'!$AA$83:$AA$106</c:f>
              <c:numCache>
                <c:formatCode>General</c:formatCode>
                <c:ptCount val="2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9-9C87-47A7-88AF-E9619B5AE0AC}"/>
            </c:ext>
          </c:extLst>
        </c:ser>
        <c:ser>
          <c:idx val="26"/>
          <c:order val="26"/>
          <c:tx>
            <c:strRef>
              <c:f>'Class A Single PMI D1 -16QAM'!$AB$75:$AB$76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D1 -16QAM'!$AB$83:$AB$106</c:f>
              <c:numCache>
                <c:formatCode>General</c:formatCode>
                <c:ptCount val="2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A-9C87-47A7-88AF-E9619B5AE0AC}"/>
            </c:ext>
          </c:extLst>
        </c:ser>
        <c:ser>
          <c:idx val="27"/>
          <c:order val="27"/>
          <c:tx>
            <c:strRef>
              <c:f>'Class A Single PMI D1 -16QAM'!$AC$75:$AC$76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D1 -16QAM'!$AC$83:$AC$106</c:f>
              <c:numCache>
                <c:formatCode>General</c:formatCode>
                <c:ptCount val="2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B-9C87-47A7-88AF-E9619B5AE0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900608"/>
        <c:axId val="209901184"/>
      </c:scatterChart>
      <c:valAx>
        <c:axId val="209900608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09901184"/>
        <c:crosses val="autoZero"/>
        <c:crossBetween val="midCat"/>
        <c:majorUnit val="1"/>
      </c:valAx>
      <c:valAx>
        <c:axId val="20990118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>
                    <a:effectLst/>
                    <a:latin typeface="Calibri" pitchFamily="34" charset="0"/>
                    <a:cs typeface="Calibri" pitchFamily="34" charset="0"/>
                  </a:rPr>
                  <a:t>Throughput</a:t>
                </a:r>
                <a:r>
                  <a:rPr lang="en-US" altLang="zh-CN" sz="1000" baseline="0">
                    <a:effectLst/>
                    <a:latin typeface="Calibri" pitchFamily="34" charset="0"/>
                    <a:cs typeface="Calibri" pitchFamily="34" charset="0"/>
                  </a:rPr>
                  <a:t> Ratio</a:t>
                </a:r>
              </a:p>
            </c:rich>
          </c:tx>
          <c:overlay val="0"/>
        </c:title>
        <c:numFmt formatCode="0.00_);[Red]\(0.00\)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0990060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797783009082974"/>
          <c:y val="0.19206940364801769"/>
          <c:w val="0.25012320624870343"/>
          <c:h val="0.66935439043112244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with following PMI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A Single PMI D3-16QAM  '!$B$36:$B$37</c:f>
              <c:strCache>
                <c:ptCount val="1"/>
                <c:pt idx="0">
                  <c:v>Samsung CSS 1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'!$B$38:$B$67</c:f>
              <c:numCache>
                <c:formatCode>0.00</c:formatCode>
                <c:ptCount val="30"/>
                <c:pt idx="0">
                  <c:v>1881570</c:v>
                </c:pt>
                <c:pt idx="1">
                  <c:v>2690990</c:v>
                </c:pt>
                <c:pt idx="2">
                  <c:v>3327700</c:v>
                </c:pt>
                <c:pt idx="3">
                  <c:v>3866960</c:v>
                </c:pt>
                <c:pt idx="4" formatCode="0_);[Red]\(0\)">
                  <c:v>4355750</c:v>
                </c:pt>
                <c:pt idx="5" formatCode="0_);[Red]\(0\)">
                  <c:v>4863310</c:v>
                </c:pt>
                <c:pt idx="6" formatCode="0_);[Red]\(0\)">
                  <c:v>5442850</c:v>
                </c:pt>
                <c:pt idx="7" formatCode="0_);[Red]\(0\)">
                  <c:v>6135360</c:v>
                </c:pt>
                <c:pt idx="8" formatCode="0_);[Red]\(0\)">
                  <c:v>6951810</c:v>
                </c:pt>
                <c:pt idx="9" formatCode="0_);[Red]\(0\)">
                  <c:v>7715200</c:v>
                </c:pt>
                <c:pt idx="10" formatCode="0_);[Red]\(0\)">
                  <c:v>8410840</c:v>
                </c:pt>
                <c:pt idx="11" formatCode="0_);[Red]\(0\)">
                  <c:v>8920020</c:v>
                </c:pt>
                <c:pt idx="12" formatCode="0_);[Red]\(0\)">
                  <c:v>9260270</c:v>
                </c:pt>
                <c:pt idx="13" formatCode="0_);[Red]\(0\)">
                  <c:v>9426730</c:v>
                </c:pt>
                <c:pt idx="14" formatCode="0_);[Red]\(0\)">
                  <c:v>9504310</c:v>
                </c:pt>
                <c:pt idx="15" formatCode="0_);[Red]\(0\)">
                  <c:v>9542890</c:v>
                </c:pt>
                <c:pt idx="16" formatCode="0_);[Red]\(0\)">
                  <c:v>9561330</c:v>
                </c:pt>
                <c:pt idx="17" formatCode="0_);[Red]\(0\)">
                  <c:v>9579200</c:v>
                </c:pt>
                <c:pt idx="18" formatCode="0_);[Red]\(0\)">
                  <c:v>9579200</c:v>
                </c:pt>
                <c:pt idx="19" formatCode="0_);[Red]\(0\)">
                  <c:v>9579200</c:v>
                </c:pt>
                <c:pt idx="20" formatCode="0_);[Red]\(0\)">
                  <c:v>9579200</c:v>
                </c:pt>
                <c:pt idx="21" formatCode="0_);[Red]\(0\)">
                  <c:v>9579200</c:v>
                </c:pt>
                <c:pt idx="22" formatCode="0_);[Red]\(0\)">
                  <c:v>9579200</c:v>
                </c:pt>
                <c:pt idx="23" formatCode="0_);[Red]\(0\)">
                  <c:v>9579200</c:v>
                </c:pt>
                <c:pt idx="24">
                  <c:v>9579200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055-4F93-A5C4-ECDD07C833B6}"/>
            </c:ext>
          </c:extLst>
        </c:ser>
        <c:ser>
          <c:idx val="2"/>
          <c:order val="1"/>
          <c:tx>
            <c:strRef>
              <c:f>'Class A Single PMI D3-16QAM  '!$C$36:$C$37</c:f>
              <c:strCache>
                <c:ptCount val="1"/>
                <c:pt idx="0">
                  <c:v>Samsung CSS 2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'!$C$38:$C$67</c:f>
              <c:numCache>
                <c:formatCode>0.00</c:formatCode>
                <c:ptCount val="30"/>
                <c:pt idx="0">
                  <c:v>1871570</c:v>
                </c:pt>
                <c:pt idx="1">
                  <c:v>2682220</c:v>
                </c:pt>
                <c:pt idx="2">
                  <c:v>3319870</c:v>
                </c:pt>
                <c:pt idx="3">
                  <c:v>3864730</c:v>
                </c:pt>
                <c:pt idx="4">
                  <c:v>4341610</c:v>
                </c:pt>
                <c:pt idx="5" formatCode="0_);[Red]\(0\)">
                  <c:v>4858370</c:v>
                </c:pt>
                <c:pt idx="6" formatCode="0_);[Red]\(0\)">
                  <c:v>5449660</c:v>
                </c:pt>
                <c:pt idx="7" formatCode="0_);[Red]\(0\)">
                  <c:v>6136050</c:v>
                </c:pt>
                <c:pt idx="8" formatCode="0_);[Red]\(0\)">
                  <c:v>6938340</c:v>
                </c:pt>
                <c:pt idx="9" formatCode="0_);[Red]\(0\)">
                  <c:v>7713970</c:v>
                </c:pt>
                <c:pt idx="10" formatCode="0_);[Red]\(0\)">
                  <c:v>8387570</c:v>
                </c:pt>
                <c:pt idx="11" formatCode="0_);[Red]\(0\)">
                  <c:v>8896130</c:v>
                </c:pt>
                <c:pt idx="12" formatCode="0_);[Red]\(0\)">
                  <c:v>9235120</c:v>
                </c:pt>
                <c:pt idx="13" formatCode="0_);[Red]\(0\)">
                  <c:v>9408710</c:v>
                </c:pt>
                <c:pt idx="14" formatCode="0_);[Red]\(0\)">
                  <c:v>9489940</c:v>
                </c:pt>
                <c:pt idx="15" formatCode="0_);[Red]\(0\)">
                  <c:v>9538120</c:v>
                </c:pt>
                <c:pt idx="16" formatCode="0_);[Red]\(0\)">
                  <c:v>9556370</c:v>
                </c:pt>
                <c:pt idx="17" formatCode="0_);[Red]\(0\)">
                  <c:v>9572680</c:v>
                </c:pt>
                <c:pt idx="18" formatCode="0_);[Red]\(0\)">
                  <c:v>9579200</c:v>
                </c:pt>
                <c:pt idx="19" formatCode="0_);[Red]\(0\)">
                  <c:v>9579200</c:v>
                </c:pt>
                <c:pt idx="20" formatCode="0_);[Red]\(0\)">
                  <c:v>9579200</c:v>
                </c:pt>
                <c:pt idx="21" formatCode="0_);[Red]\(0\)">
                  <c:v>9579200</c:v>
                </c:pt>
                <c:pt idx="22">
                  <c:v>9579200</c:v>
                </c:pt>
                <c:pt idx="23">
                  <c:v>9579200</c:v>
                </c:pt>
                <c:pt idx="24">
                  <c:v>9579200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055-4F93-A5C4-ECDD07C833B6}"/>
            </c:ext>
          </c:extLst>
        </c:ser>
        <c:ser>
          <c:idx val="4"/>
          <c:order val="2"/>
          <c:tx>
            <c:strRef>
              <c:f>'Class A Single PMI D3-16QAM  '!$D$36:$D$37</c:f>
              <c:strCache>
                <c:ptCount val="1"/>
                <c:pt idx="0">
                  <c:v>Samsung CSS 3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'!$D$38:$D$67</c:f>
              <c:numCache>
                <c:formatCode>0.00</c:formatCode>
                <c:ptCount val="30"/>
                <c:pt idx="0">
                  <c:v>1873720</c:v>
                </c:pt>
                <c:pt idx="1">
                  <c:v>2688630</c:v>
                </c:pt>
                <c:pt idx="2">
                  <c:v>3315210</c:v>
                </c:pt>
                <c:pt idx="3">
                  <c:v>3843250</c:v>
                </c:pt>
                <c:pt idx="4">
                  <c:v>4338490</c:v>
                </c:pt>
                <c:pt idx="5" formatCode="0_);[Red]\(0\)">
                  <c:v>4853900</c:v>
                </c:pt>
                <c:pt idx="6" formatCode="0_);[Red]\(0\)">
                  <c:v>5434590</c:v>
                </c:pt>
                <c:pt idx="7" formatCode="0_);[Red]\(0\)">
                  <c:v>6126370</c:v>
                </c:pt>
                <c:pt idx="8" formatCode="0_);[Red]\(0\)">
                  <c:v>6933630</c:v>
                </c:pt>
                <c:pt idx="9" formatCode="0_);[Red]\(0\)">
                  <c:v>7703500</c:v>
                </c:pt>
                <c:pt idx="10" formatCode="0_);[Red]\(0\)">
                  <c:v>8393540</c:v>
                </c:pt>
                <c:pt idx="11" formatCode="0_);[Red]\(0\)">
                  <c:v>8884800</c:v>
                </c:pt>
                <c:pt idx="12" formatCode="0_);[Red]\(0\)">
                  <c:v>9217050</c:v>
                </c:pt>
                <c:pt idx="13" formatCode="0_);[Red]\(0\)">
                  <c:v>9397970</c:v>
                </c:pt>
                <c:pt idx="14" formatCode="0_);[Red]\(0\)">
                  <c:v>9492230</c:v>
                </c:pt>
                <c:pt idx="15" formatCode="0_);[Red]\(0\)">
                  <c:v>9541910</c:v>
                </c:pt>
                <c:pt idx="16" formatCode="0_);[Red]\(0\)">
                  <c:v>9555000</c:v>
                </c:pt>
                <c:pt idx="17" formatCode="0_);[Red]\(0\)">
                  <c:v>9573270</c:v>
                </c:pt>
                <c:pt idx="18" formatCode="0_);[Red]\(0\)">
                  <c:v>9579200</c:v>
                </c:pt>
                <c:pt idx="19" formatCode="0_);[Red]\(0\)">
                  <c:v>9579200</c:v>
                </c:pt>
                <c:pt idx="20" formatCode="0_);[Red]\(0\)">
                  <c:v>9579200</c:v>
                </c:pt>
                <c:pt idx="21" formatCode="0_);[Red]\(0\)">
                  <c:v>9579200</c:v>
                </c:pt>
                <c:pt idx="22">
                  <c:v>9579200</c:v>
                </c:pt>
                <c:pt idx="23">
                  <c:v>9579200</c:v>
                </c:pt>
                <c:pt idx="24">
                  <c:v>9579200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A055-4F93-A5C4-ECDD07C833B6}"/>
            </c:ext>
          </c:extLst>
        </c:ser>
        <c:ser>
          <c:idx val="5"/>
          <c:order val="3"/>
          <c:tx>
            <c:strRef>
              <c:f>'Class A Single PMI D3-16QAM  '!$E$36:$E$37</c:f>
              <c:strCache>
                <c:ptCount val="1"/>
                <c:pt idx="0">
                  <c:v>Samsung CSS 4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'!$E$38:$E$67</c:f>
              <c:numCache>
                <c:formatCode>0.00</c:formatCode>
                <c:ptCount val="30"/>
                <c:pt idx="0">
                  <c:v>1865740</c:v>
                </c:pt>
                <c:pt idx="1">
                  <c:v>2688900</c:v>
                </c:pt>
                <c:pt idx="2">
                  <c:v>3325500</c:v>
                </c:pt>
                <c:pt idx="3">
                  <c:v>3857650</c:v>
                </c:pt>
                <c:pt idx="4">
                  <c:v>4333440</c:v>
                </c:pt>
                <c:pt idx="5" formatCode="0_);[Red]\(0\)">
                  <c:v>4846060</c:v>
                </c:pt>
                <c:pt idx="6" formatCode="0_);[Red]\(0\)">
                  <c:v>5442630</c:v>
                </c:pt>
                <c:pt idx="7" formatCode="0_);[Red]\(0\)">
                  <c:v>6124560</c:v>
                </c:pt>
                <c:pt idx="8" formatCode="0_);[Red]\(0\)">
                  <c:v>6931530</c:v>
                </c:pt>
                <c:pt idx="9" formatCode="0_);[Red]\(0\)">
                  <c:v>7690860</c:v>
                </c:pt>
                <c:pt idx="10" formatCode="0_);[Red]\(0\)">
                  <c:v>8386380</c:v>
                </c:pt>
                <c:pt idx="11" formatCode="0_);[Red]\(0\)">
                  <c:v>8892850</c:v>
                </c:pt>
                <c:pt idx="12" formatCode="0_);[Red]\(0\)">
                  <c:v>9217730</c:v>
                </c:pt>
                <c:pt idx="13" formatCode="0_);[Red]\(0\)">
                  <c:v>9402770</c:v>
                </c:pt>
                <c:pt idx="14" formatCode="0_);[Red]\(0\)">
                  <c:v>9495480</c:v>
                </c:pt>
                <c:pt idx="15" formatCode="0_);[Red]\(0\)">
                  <c:v>9538120</c:v>
                </c:pt>
                <c:pt idx="16" formatCode="0_);[Red]\(0\)">
                  <c:v>9555770</c:v>
                </c:pt>
                <c:pt idx="17" formatCode="0_);[Red]\(0\)">
                  <c:v>9573440</c:v>
                </c:pt>
                <c:pt idx="18" formatCode="0_);[Red]\(0\)">
                  <c:v>9579200</c:v>
                </c:pt>
                <c:pt idx="19" formatCode="0_);[Red]\(0\)">
                  <c:v>9578250</c:v>
                </c:pt>
                <c:pt idx="20" formatCode="0_);[Red]\(0\)">
                  <c:v>9579200</c:v>
                </c:pt>
                <c:pt idx="21" formatCode="0_);[Red]\(0\)">
                  <c:v>9579200</c:v>
                </c:pt>
                <c:pt idx="22" formatCode="0_);[Red]\(0\)">
                  <c:v>9579200</c:v>
                </c:pt>
                <c:pt idx="23">
                  <c:v>9579200</c:v>
                </c:pt>
                <c:pt idx="24">
                  <c:v>9579200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055-4F93-A5C4-ECDD07C833B6}"/>
            </c:ext>
          </c:extLst>
        </c:ser>
        <c:ser>
          <c:idx val="7"/>
          <c:order val="4"/>
          <c:tx>
            <c:strRef>
              <c:f>'Class A Single PMI D3-16QAM  '!$F$36:$F$37</c:f>
              <c:strCache>
                <c:ptCount val="1"/>
                <c:pt idx="0">
                  <c:v>Qualcomm CSS 1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'!$F$38:$F$67</c:f>
              <c:numCache>
                <c:formatCode>0_);[Red]\(0\)</c:formatCode>
                <c:ptCount val="30"/>
                <c:pt idx="1">
                  <c:v>3630000</c:v>
                </c:pt>
                <c:pt idx="2">
                  <c:v>4170000</c:v>
                </c:pt>
                <c:pt idx="3">
                  <c:v>4740000</c:v>
                </c:pt>
                <c:pt idx="4">
                  <c:v>5330000</c:v>
                </c:pt>
                <c:pt idx="5">
                  <c:v>5930000</c:v>
                </c:pt>
                <c:pt idx="6">
                  <c:v>6580000</c:v>
                </c:pt>
                <c:pt idx="7">
                  <c:v>7220000</c:v>
                </c:pt>
                <c:pt idx="8">
                  <c:v>7810000</c:v>
                </c:pt>
                <c:pt idx="9">
                  <c:v>8369999.9999999991</c:v>
                </c:pt>
                <c:pt idx="10">
                  <c:v>8790000</c:v>
                </c:pt>
                <c:pt idx="11">
                  <c:v>9110000</c:v>
                </c:pt>
                <c:pt idx="12">
                  <c:v>9310000</c:v>
                </c:pt>
                <c:pt idx="13">
                  <c:v>9440000</c:v>
                </c:pt>
                <c:pt idx="14">
                  <c:v>9520000</c:v>
                </c:pt>
                <c:pt idx="15">
                  <c:v>9560000</c:v>
                </c:pt>
                <c:pt idx="16">
                  <c:v>9570000</c:v>
                </c:pt>
                <c:pt idx="17">
                  <c:v>9580000</c:v>
                </c:pt>
                <c:pt idx="18">
                  <c:v>9580000</c:v>
                </c:pt>
                <c:pt idx="19" formatCode="0.00">
                  <c:v>9580000</c:v>
                </c:pt>
                <c:pt idx="20" formatCode="0.00">
                  <c:v>9580000</c:v>
                </c:pt>
                <c:pt idx="21">
                  <c:v>9580000</c:v>
                </c:pt>
                <c:pt idx="22">
                  <c:v>9580000</c:v>
                </c:pt>
                <c:pt idx="23" formatCode="0.00">
                  <c:v>9580000</c:v>
                </c:pt>
                <c:pt idx="24" formatCode="0.00">
                  <c:v>9580000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A055-4F93-A5C4-ECDD07C833B6}"/>
            </c:ext>
          </c:extLst>
        </c:ser>
        <c:ser>
          <c:idx val="8"/>
          <c:order val="5"/>
          <c:tx>
            <c:strRef>
              <c:f>'Class A Single PMI D3-16QAM  '!$G$36:$G$37</c:f>
              <c:strCache>
                <c:ptCount val="1"/>
                <c:pt idx="0">
                  <c:v>Qualcomm CSS 2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'!$G$38:$G$67</c:f>
              <c:numCache>
                <c:formatCode>0_);[Red]\(0\)</c:formatCode>
                <c:ptCount val="30"/>
                <c:pt idx="1">
                  <c:v>3520000</c:v>
                </c:pt>
                <c:pt idx="2">
                  <c:v>4139999.9999999995</c:v>
                </c:pt>
                <c:pt idx="3">
                  <c:v>4780000</c:v>
                </c:pt>
                <c:pt idx="4">
                  <c:v>5460000</c:v>
                </c:pt>
                <c:pt idx="5">
                  <c:v>6130000</c:v>
                </c:pt>
                <c:pt idx="6">
                  <c:v>6760000</c:v>
                </c:pt>
                <c:pt idx="7">
                  <c:v>7380000</c:v>
                </c:pt>
                <c:pt idx="8">
                  <c:v>7930000</c:v>
                </c:pt>
                <c:pt idx="9">
                  <c:v>8410000</c:v>
                </c:pt>
                <c:pt idx="10">
                  <c:v>8770000</c:v>
                </c:pt>
                <c:pt idx="11">
                  <c:v>9040000</c:v>
                </c:pt>
                <c:pt idx="12">
                  <c:v>9200000</c:v>
                </c:pt>
                <c:pt idx="13">
                  <c:v>9310000</c:v>
                </c:pt>
                <c:pt idx="14">
                  <c:v>9380000</c:v>
                </c:pt>
                <c:pt idx="15">
                  <c:v>9420000</c:v>
                </c:pt>
                <c:pt idx="16">
                  <c:v>9450000</c:v>
                </c:pt>
                <c:pt idx="17">
                  <c:v>9480000</c:v>
                </c:pt>
                <c:pt idx="18">
                  <c:v>9500000</c:v>
                </c:pt>
                <c:pt idx="19" formatCode="0.00">
                  <c:v>9520000</c:v>
                </c:pt>
                <c:pt idx="20" formatCode="0.00">
                  <c:v>9540000</c:v>
                </c:pt>
                <c:pt idx="21">
                  <c:v>9550000</c:v>
                </c:pt>
                <c:pt idx="22">
                  <c:v>9560000</c:v>
                </c:pt>
                <c:pt idx="23" formatCode="0.00">
                  <c:v>9570000</c:v>
                </c:pt>
                <c:pt idx="24" formatCode="0.00">
                  <c:v>9580000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A055-4F93-A5C4-ECDD07C833B6}"/>
            </c:ext>
          </c:extLst>
        </c:ser>
        <c:ser>
          <c:idx val="10"/>
          <c:order val="6"/>
          <c:tx>
            <c:strRef>
              <c:f>'Class A Single PMI D3-16QAM  '!$H$36:$H$37</c:f>
              <c:strCache>
                <c:ptCount val="1"/>
                <c:pt idx="0">
                  <c:v>Qualcomm CSS 3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'!$H$38:$H$67</c:f>
              <c:numCache>
                <c:formatCode>0_);[Red]\(0\)</c:formatCode>
                <c:ptCount val="30"/>
                <c:pt idx="1">
                  <c:v>3540000</c:v>
                </c:pt>
                <c:pt idx="2">
                  <c:v>4150000.0000000005</c:v>
                </c:pt>
                <c:pt idx="3">
                  <c:v>4790000</c:v>
                </c:pt>
                <c:pt idx="4">
                  <c:v>5460000</c:v>
                </c:pt>
                <c:pt idx="5">
                  <c:v>6120000</c:v>
                </c:pt>
                <c:pt idx="6">
                  <c:v>6760000</c:v>
                </c:pt>
                <c:pt idx="7">
                  <c:v>7400000</c:v>
                </c:pt>
                <c:pt idx="8">
                  <c:v>7950000</c:v>
                </c:pt>
                <c:pt idx="9">
                  <c:v>8450000</c:v>
                </c:pt>
                <c:pt idx="10">
                  <c:v>8820000</c:v>
                </c:pt>
                <c:pt idx="11">
                  <c:v>9110000</c:v>
                </c:pt>
                <c:pt idx="12">
                  <c:v>9290000</c:v>
                </c:pt>
                <c:pt idx="13">
                  <c:v>9410000</c:v>
                </c:pt>
                <c:pt idx="14">
                  <c:v>9490000</c:v>
                </c:pt>
                <c:pt idx="15">
                  <c:v>9530000</c:v>
                </c:pt>
                <c:pt idx="16">
                  <c:v>9550000</c:v>
                </c:pt>
                <c:pt idx="17">
                  <c:v>9560000</c:v>
                </c:pt>
                <c:pt idx="18">
                  <c:v>9570000</c:v>
                </c:pt>
                <c:pt idx="19" formatCode="0.00">
                  <c:v>9570000</c:v>
                </c:pt>
                <c:pt idx="20" formatCode="0.00">
                  <c:v>9580000</c:v>
                </c:pt>
                <c:pt idx="21">
                  <c:v>9580000</c:v>
                </c:pt>
                <c:pt idx="22">
                  <c:v>9580000</c:v>
                </c:pt>
                <c:pt idx="23" formatCode="0.00">
                  <c:v>9580000</c:v>
                </c:pt>
                <c:pt idx="24" formatCode="0.00">
                  <c:v>9580000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A055-4F93-A5C4-ECDD07C833B6}"/>
            </c:ext>
          </c:extLst>
        </c:ser>
        <c:ser>
          <c:idx val="11"/>
          <c:order val="7"/>
          <c:tx>
            <c:strRef>
              <c:f>'Class A Single PMI D3-16QAM  '!$I$36:$I$37</c:f>
              <c:strCache>
                <c:ptCount val="1"/>
                <c:pt idx="0">
                  <c:v>Qualcomm CSS 4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'!$I$38:$I$67</c:f>
              <c:numCache>
                <c:formatCode>0_);[Red]\(0\)</c:formatCode>
                <c:ptCount val="30"/>
                <c:pt idx="1">
                  <c:v>3520000</c:v>
                </c:pt>
                <c:pt idx="2">
                  <c:v>4150000.0000000005</c:v>
                </c:pt>
                <c:pt idx="3">
                  <c:v>4780000</c:v>
                </c:pt>
                <c:pt idx="4">
                  <c:v>5450000</c:v>
                </c:pt>
                <c:pt idx="5">
                  <c:v>6130000</c:v>
                </c:pt>
                <c:pt idx="6">
                  <c:v>6770000</c:v>
                </c:pt>
                <c:pt idx="7">
                  <c:v>7400000</c:v>
                </c:pt>
                <c:pt idx="8">
                  <c:v>7960000</c:v>
                </c:pt>
                <c:pt idx="9">
                  <c:v>8440000</c:v>
                </c:pt>
                <c:pt idx="10">
                  <c:v>8820000</c:v>
                </c:pt>
                <c:pt idx="11">
                  <c:v>9110000</c:v>
                </c:pt>
                <c:pt idx="12">
                  <c:v>9300000</c:v>
                </c:pt>
                <c:pt idx="13">
                  <c:v>9410000</c:v>
                </c:pt>
                <c:pt idx="14">
                  <c:v>9490000</c:v>
                </c:pt>
                <c:pt idx="15">
                  <c:v>9520000</c:v>
                </c:pt>
                <c:pt idx="16">
                  <c:v>9550000</c:v>
                </c:pt>
                <c:pt idx="17">
                  <c:v>9560000</c:v>
                </c:pt>
                <c:pt idx="18">
                  <c:v>9570000</c:v>
                </c:pt>
                <c:pt idx="19" formatCode="0.00">
                  <c:v>9570000</c:v>
                </c:pt>
                <c:pt idx="20" formatCode="0.00">
                  <c:v>9580000</c:v>
                </c:pt>
                <c:pt idx="21">
                  <c:v>9580000</c:v>
                </c:pt>
                <c:pt idx="22">
                  <c:v>9580000</c:v>
                </c:pt>
                <c:pt idx="23" formatCode="0.00">
                  <c:v>9580000</c:v>
                </c:pt>
                <c:pt idx="24" formatCode="0.00">
                  <c:v>9580000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A055-4F93-A5C4-ECDD07C833B6}"/>
            </c:ext>
          </c:extLst>
        </c:ser>
        <c:ser>
          <c:idx val="13"/>
          <c:order val="8"/>
          <c:tx>
            <c:strRef>
              <c:f>'Class A Single PMI D3-16QAM  '!$J$36:$J$37</c:f>
              <c:strCache>
                <c:ptCount val="1"/>
                <c:pt idx="0">
                  <c:v>CATT CSS 1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'!$J$38:$J$67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A055-4F93-A5C4-ECDD07C833B6}"/>
            </c:ext>
          </c:extLst>
        </c:ser>
        <c:ser>
          <c:idx val="14"/>
          <c:order val="9"/>
          <c:tx>
            <c:strRef>
              <c:f>'Class A Single PMI D3-16QAM  '!$K$36:$K$37</c:f>
              <c:strCache>
                <c:ptCount val="1"/>
                <c:pt idx="0">
                  <c:v>CATT CSS 2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'!$K$38:$K$67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A055-4F93-A5C4-ECDD07C833B6}"/>
            </c:ext>
          </c:extLst>
        </c:ser>
        <c:ser>
          <c:idx val="16"/>
          <c:order val="10"/>
          <c:tx>
            <c:strRef>
              <c:f>'Class A Single PMI D3-16QAM  '!$L$36:$L$37</c:f>
              <c:strCache>
                <c:ptCount val="1"/>
                <c:pt idx="0">
                  <c:v>CATT CSS 3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'!$L$38:$L$67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A055-4F93-A5C4-ECDD07C833B6}"/>
            </c:ext>
          </c:extLst>
        </c:ser>
        <c:ser>
          <c:idx val="17"/>
          <c:order val="11"/>
          <c:tx>
            <c:strRef>
              <c:f>'Class A Single PMI D3-16QAM  '!$M$36:$M$37</c:f>
              <c:strCache>
                <c:ptCount val="1"/>
                <c:pt idx="0">
                  <c:v>CATT CSS 4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'!$M$38:$M$67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A055-4F93-A5C4-ECDD07C833B6}"/>
            </c:ext>
          </c:extLst>
        </c:ser>
        <c:ser>
          <c:idx val="19"/>
          <c:order val="12"/>
          <c:tx>
            <c:strRef>
              <c:f>'Class A Single PMI D3-16QAM  '!$N$36:$N$37</c:f>
              <c:strCache>
                <c:ptCount val="1"/>
                <c:pt idx="0">
                  <c:v>Intel CSS 1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'!$N$38:$N$67</c:f>
              <c:numCache>
                <c:formatCode>0</c:formatCode>
                <c:ptCount val="30"/>
                <c:pt idx="0">
                  <c:v>2645900</c:v>
                </c:pt>
                <c:pt idx="1">
                  <c:v>3140600</c:v>
                </c:pt>
                <c:pt idx="2">
                  <c:v>3665300</c:v>
                </c:pt>
                <c:pt idx="3">
                  <c:v>4222200</c:v>
                </c:pt>
                <c:pt idx="4">
                  <c:v>4808100</c:v>
                </c:pt>
                <c:pt idx="5">
                  <c:v>5430800</c:v>
                </c:pt>
                <c:pt idx="6">
                  <c:v>6057300</c:v>
                </c:pt>
                <c:pt idx="7">
                  <c:v>6661900</c:v>
                </c:pt>
                <c:pt idx="8">
                  <c:v>7228000</c:v>
                </c:pt>
                <c:pt idx="9">
                  <c:v>7742800</c:v>
                </c:pt>
                <c:pt idx="10">
                  <c:v>8187300.0000000009</c:v>
                </c:pt>
                <c:pt idx="11">
                  <c:v>8553300</c:v>
                </c:pt>
                <c:pt idx="12">
                  <c:v>8834800</c:v>
                </c:pt>
                <c:pt idx="13">
                  <c:v>9028000</c:v>
                </c:pt>
                <c:pt idx="14">
                  <c:v>9162800</c:v>
                </c:pt>
                <c:pt idx="15">
                  <c:v>9247500</c:v>
                </c:pt>
                <c:pt idx="16">
                  <c:v>9308800</c:v>
                </c:pt>
                <c:pt idx="17">
                  <c:v>9358600</c:v>
                </c:pt>
                <c:pt idx="18">
                  <c:v>9395500</c:v>
                </c:pt>
                <c:pt idx="19">
                  <c:v>9421400</c:v>
                </c:pt>
                <c:pt idx="20">
                  <c:v>9438200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A055-4F93-A5C4-ECDD07C833B6}"/>
            </c:ext>
          </c:extLst>
        </c:ser>
        <c:ser>
          <c:idx val="20"/>
          <c:order val="13"/>
          <c:tx>
            <c:strRef>
              <c:f>'Class A Single PMI D3-16QAM  '!$O$36:$O$37</c:f>
              <c:strCache>
                <c:ptCount val="1"/>
                <c:pt idx="0">
                  <c:v>Intel CSS 2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'!$O$38:$O$67</c:f>
              <c:numCache>
                <c:formatCode>0</c:formatCode>
                <c:ptCount val="30"/>
                <c:pt idx="0">
                  <c:v>2620500</c:v>
                </c:pt>
                <c:pt idx="1">
                  <c:v>3125700</c:v>
                </c:pt>
                <c:pt idx="2">
                  <c:v>3660900</c:v>
                </c:pt>
                <c:pt idx="3">
                  <c:v>4229200</c:v>
                </c:pt>
                <c:pt idx="4">
                  <c:v>4824800</c:v>
                </c:pt>
                <c:pt idx="5">
                  <c:v>5452100</c:v>
                </c:pt>
                <c:pt idx="6">
                  <c:v>6080400</c:v>
                </c:pt>
                <c:pt idx="7">
                  <c:v>6686900</c:v>
                </c:pt>
                <c:pt idx="8">
                  <c:v>7251500</c:v>
                </c:pt>
                <c:pt idx="9">
                  <c:v>7760800</c:v>
                </c:pt>
                <c:pt idx="10">
                  <c:v>8193899.9999999991</c:v>
                </c:pt>
                <c:pt idx="11">
                  <c:v>8535900</c:v>
                </c:pt>
                <c:pt idx="12">
                  <c:v>8802900</c:v>
                </c:pt>
                <c:pt idx="13">
                  <c:v>8998500</c:v>
                </c:pt>
                <c:pt idx="14">
                  <c:v>9147500</c:v>
                </c:pt>
                <c:pt idx="15">
                  <c:v>9264900</c:v>
                </c:pt>
                <c:pt idx="16">
                  <c:v>9349000</c:v>
                </c:pt>
                <c:pt idx="17">
                  <c:v>9398300</c:v>
                </c:pt>
                <c:pt idx="18">
                  <c:v>9435700</c:v>
                </c:pt>
                <c:pt idx="19">
                  <c:v>9470300</c:v>
                </c:pt>
                <c:pt idx="20">
                  <c:v>9499800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A055-4F93-A5C4-ECDD07C833B6}"/>
            </c:ext>
          </c:extLst>
        </c:ser>
        <c:ser>
          <c:idx val="22"/>
          <c:order val="14"/>
          <c:tx>
            <c:strRef>
              <c:f>'Class A Single PMI D3-16QAM  '!$P$36:$P$37</c:f>
              <c:strCache>
                <c:ptCount val="1"/>
                <c:pt idx="0">
                  <c:v>Intel CSS 3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'!$P$38:$P$67</c:f>
              <c:numCache>
                <c:formatCode>0</c:formatCode>
                <c:ptCount val="30"/>
                <c:pt idx="0">
                  <c:v>2585600</c:v>
                </c:pt>
                <c:pt idx="1">
                  <c:v>3112900</c:v>
                </c:pt>
                <c:pt idx="2">
                  <c:v>3657800</c:v>
                </c:pt>
                <c:pt idx="3">
                  <c:v>4215900</c:v>
                </c:pt>
                <c:pt idx="4">
                  <c:v>4801500</c:v>
                </c:pt>
                <c:pt idx="5">
                  <c:v>5451600</c:v>
                </c:pt>
                <c:pt idx="6">
                  <c:v>6100200</c:v>
                </c:pt>
                <c:pt idx="7">
                  <c:v>6689300</c:v>
                </c:pt>
                <c:pt idx="8">
                  <c:v>7233600</c:v>
                </c:pt>
                <c:pt idx="9">
                  <c:v>7740700</c:v>
                </c:pt>
                <c:pt idx="10">
                  <c:v>8179800</c:v>
                </c:pt>
                <c:pt idx="11">
                  <c:v>8537000</c:v>
                </c:pt>
                <c:pt idx="12">
                  <c:v>8813900</c:v>
                </c:pt>
                <c:pt idx="13">
                  <c:v>9008700</c:v>
                </c:pt>
                <c:pt idx="14">
                  <c:v>9149000</c:v>
                </c:pt>
                <c:pt idx="15">
                  <c:v>9243500</c:v>
                </c:pt>
                <c:pt idx="16">
                  <c:v>9313900</c:v>
                </c:pt>
                <c:pt idx="17">
                  <c:v>9369600</c:v>
                </c:pt>
                <c:pt idx="18">
                  <c:v>9414200</c:v>
                </c:pt>
                <c:pt idx="19">
                  <c:v>9451300</c:v>
                </c:pt>
                <c:pt idx="20">
                  <c:v>9480800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A055-4F93-A5C4-ECDD07C833B6}"/>
            </c:ext>
          </c:extLst>
        </c:ser>
        <c:ser>
          <c:idx val="23"/>
          <c:order val="15"/>
          <c:tx>
            <c:strRef>
              <c:f>'Class A Single PMI D3-16QAM  '!$Q$36:$Q$37</c:f>
              <c:strCache>
                <c:ptCount val="1"/>
                <c:pt idx="0">
                  <c:v>Intel CSS 4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'!$Q$38:$Q$67</c:f>
              <c:numCache>
                <c:formatCode>0</c:formatCode>
                <c:ptCount val="30"/>
                <c:pt idx="0">
                  <c:v>2594500</c:v>
                </c:pt>
                <c:pt idx="1">
                  <c:v>3105600</c:v>
                </c:pt>
                <c:pt idx="2">
                  <c:v>3645900</c:v>
                </c:pt>
                <c:pt idx="3">
                  <c:v>4218100</c:v>
                </c:pt>
                <c:pt idx="4">
                  <c:v>4817700</c:v>
                </c:pt>
                <c:pt idx="5">
                  <c:v>5454300</c:v>
                </c:pt>
                <c:pt idx="6">
                  <c:v>6086700</c:v>
                </c:pt>
                <c:pt idx="7">
                  <c:v>6678700</c:v>
                </c:pt>
                <c:pt idx="8">
                  <c:v>7228000</c:v>
                </c:pt>
                <c:pt idx="9">
                  <c:v>7731500</c:v>
                </c:pt>
                <c:pt idx="10">
                  <c:v>8167899.9999999991</c:v>
                </c:pt>
                <c:pt idx="11">
                  <c:v>8528600</c:v>
                </c:pt>
                <c:pt idx="12">
                  <c:v>8810000</c:v>
                </c:pt>
                <c:pt idx="13">
                  <c:v>9008000</c:v>
                </c:pt>
                <c:pt idx="14">
                  <c:v>9151400</c:v>
                </c:pt>
                <c:pt idx="15">
                  <c:v>9249400</c:v>
                </c:pt>
                <c:pt idx="16">
                  <c:v>9322100</c:v>
                </c:pt>
                <c:pt idx="17">
                  <c:v>9378900</c:v>
                </c:pt>
                <c:pt idx="18">
                  <c:v>9422400</c:v>
                </c:pt>
                <c:pt idx="19">
                  <c:v>9456000</c:v>
                </c:pt>
                <c:pt idx="20">
                  <c:v>9480400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A055-4F93-A5C4-ECDD07C833B6}"/>
            </c:ext>
          </c:extLst>
        </c:ser>
        <c:ser>
          <c:idx val="0"/>
          <c:order val="16"/>
          <c:tx>
            <c:strRef>
              <c:f>'Class A Single PMI D3-16QAM  '!$R$36:$R$37</c:f>
              <c:strCache>
                <c:ptCount val="1"/>
                <c:pt idx="0">
                  <c:v>Ericsson CSS 1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'!$R$38:$R$67</c:f>
              <c:numCache>
                <c:formatCode>0.00</c:formatCode>
                <c:ptCount val="30"/>
                <c:pt idx="0">
                  <c:v>798375.99999995995</c:v>
                </c:pt>
                <c:pt idx="1">
                  <c:v>1462233.59999993</c:v>
                </c:pt>
                <c:pt idx="2">
                  <c:v>2307937.59999988</c:v>
                </c:pt>
                <c:pt idx="3">
                  <c:v>3030812.7999998499</c:v>
                </c:pt>
                <c:pt idx="4">
                  <c:v>3827187.1999998102</c:v>
                </c:pt>
                <c:pt idx="5">
                  <c:v>4498249.5999997798</c:v>
                </c:pt>
                <c:pt idx="6">
                  <c:v>5142956.79999974</c:v>
                </c:pt>
                <c:pt idx="7">
                  <c:v>5742623.9999997104</c:v>
                </c:pt>
                <c:pt idx="8">
                  <c:v>6337833.5999996802</c:v>
                </c:pt>
                <c:pt idx="9">
                  <c:v>6832143.9999996601</c:v>
                </c:pt>
                <c:pt idx="10">
                  <c:v>7373990.3999996297</c:v>
                </c:pt>
                <c:pt idx="11">
                  <c:v>7858351.9999996098</c:v>
                </c:pt>
                <c:pt idx="12">
                  <c:v>8243641.5999995898</c:v>
                </c:pt>
                <c:pt idx="13">
                  <c:v>8560102.3999995701</c:v>
                </c:pt>
                <c:pt idx="14">
                  <c:v>8792412.7999995593</c:v>
                </c:pt>
                <c:pt idx="15">
                  <c:v>8972742.3999995496</c:v>
                </c:pt>
                <c:pt idx="16">
                  <c:v>9139951.9999995399</c:v>
                </c:pt>
                <c:pt idx="17">
                  <c:v>9245897.5999995396</c:v>
                </c:pt>
                <c:pt idx="18">
                  <c:v>9337300.7999995295</c:v>
                </c:pt>
                <c:pt idx="19">
                  <c:v>9428391.9999995306</c:v>
                </c:pt>
                <c:pt idx="20">
                  <c:v>9476598.3999995291</c:v>
                </c:pt>
                <c:pt idx="21">
                  <c:v>9496524.7999995295</c:v>
                </c:pt>
                <c:pt idx="22">
                  <c:v>9531735.9999995306</c:v>
                </c:pt>
                <c:pt idx="23">
                  <c:v>9536377.5999995209</c:v>
                </c:pt>
                <c:pt idx="24">
                  <c:v>9546340.7999995202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A055-4F93-A5C4-ECDD07C833B6}"/>
            </c:ext>
          </c:extLst>
        </c:ser>
        <c:ser>
          <c:idx val="3"/>
          <c:order val="17"/>
          <c:tx>
            <c:strRef>
              <c:f>'Class A Single PMI D3-16QAM  '!$S$36:$S$37</c:f>
              <c:strCache>
                <c:ptCount val="1"/>
                <c:pt idx="0">
                  <c:v>Ericsson CSS 2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'!$S$38:$S$67</c:f>
              <c:numCache>
                <c:formatCode>0.00</c:formatCode>
                <c:ptCount val="30"/>
                <c:pt idx="0">
                  <c:v>723607.99999996403</c:v>
                </c:pt>
                <c:pt idx="1">
                  <c:v>1321767.9999999299</c:v>
                </c:pt>
                <c:pt idx="2">
                  <c:v>2050430.3999999</c:v>
                </c:pt>
                <c:pt idx="3">
                  <c:v>2838878.3999998602</c:v>
                </c:pt>
                <c:pt idx="4">
                  <c:v>3612391.9999998198</c:v>
                </c:pt>
                <c:pt idx="5">
                  <c:v>4269409.5999997901</c:v>
                </c:pt>
                <c:pt idx="6">
                  <c:v>4870625.5999997603</c:v>
                </c:pt>
                <c:pt idx="7">
                  <c:v>5441164.7999997297</c:v>
                </c:pt>
                <c:pt idx="8">
                  <c:v>6018838.3999996996</c:v>
                </c:pt>
                <c:pt idx="9">
                  <c:v>6596302.3999996698</c:v>
                </c:pt>
                <c:pt idx="10">
                  <c:v>7138740.7999996403</c:v>
                </c:pt>
                <c:pt idx="11">
                  <c:v>7642078.3999996204</c:v>
                </c:pt>
                <c:pt idx="12">
                  <c:v>8046811.1999995997</c:v>
                </c:pt>
                <c:pt idx="13">
                  <c:v>8393323.1999995802</c:v>
                </c:pt>
                <c:pt idx="14">
                  <c:v>8651193.5999995694</c:v>
                </c:pt>
                <c:pt idx="15">
                  <c:v>8873540.7999995593</c:v>
                </c:pt>
                <c:pt idx="16">
                  <c:v>9052940.79999955</c:v>
                </c:pt>
                <c:pt idx="17">
                  <c:v>9179062.3999995403</c:v>
                </c:pt>
                <c:pt idx="18">
                  <c:v>9287297.5999995396</c:v>
                </c:pt>
                <c:pt idx="19">
                  <c:v>9371582.3999995291</c:v>
                </c:pt>
                <c:pt idx="20">
                  <c:v>9429009.5999995302</c:v>
                </c:pt>
                <c:pt idx="21">
                  <c:v>9459641.5999995302</c:v>
                </c:pt>
                <c:pt idx="22">
                  <c:v>9491015.9999995306</c:v>
                </c:pt>
                <c:pt idx="23">
                  <c:v>9530188.7999995202</c:v>
                </c:pt>
                <c:pt idx="24">
                  <c:v>9537862.3999995198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A055-4F93-A5C4-ECDD07C833B6}"/>
            </c:ext>
          </c:extLst>
        </c:ser>
        <c:ser>
          <c:idx val="6"/>
          <c:order val="18"/>
          <c:tx>
            <c:strRef>
              <c:f>'Class A Single PMI D3-16QAM  '!$T$36:$T$37</c:f>
              <c:strCache>
                <c:ptCount val="1"/>
                <c:pt idx="0">
                  <c:v>Ericsson CSS 3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'!$T$38:$T$67</c:f>
              <c:numCache>
                <c:formatCode>0.00</c:formatCode>
                <c:ptCount val="30"/>
                <c:pt idx="0">
                  <c:v>745622.399999963</c:v>
                </c:pt>
                <c:pt idx="1">
                  <c:v>1290959.9999999399</c:v>
                </c:pt>
                <c:pt idx="2">
                  <c:v>2059497.5999999</c:v>
                </c:pt>
                <c:pt idx="3">
                  <c:v>2873335.9999998598</c:v>
                </c:pt>
                <c:pt idx="4">
                  <c:v>3586972.7999998201</c:v>
                </c:pt>
                <c:pt idx="5">
                  <c:v>4258692.7999997903</c:v>
                </c:pt>
                <c:pt idx="6">
                  <c:v>4897452.7999997605</c:v>
                </c:pt>
                <c:pt idx="7">
                  <c:v>5473278.3999997303</c:v>
                </c:pt>
                <c:pt idx="8">
                  <c:v>6059678.3999996996</c:v>
                </c:pt>
                <c:pt idx="9">
                  <c:v>6653595.1999996696</c:v>
                </c:pt>
                <c:pt idx="10">
                  <c:v>7228892.7999996403</c:v>
                </c:pt>
                <c:pt idx="11">
                  <c:v>7702553.5999996196</c:v>
                </c:pt>
                <c:pt idx="12">
                  <c:v>8093881.5999996001</c:v>
                </c:pt>
                <c:pt idx="13">
                  <c:v>8407756.7999995798</c:v>
                </c:pt>
                <c:pt idx="14">
                  <c:v>8645129.5999995694</c:v>
                </c:pt>
                <c:pt idx="15">
                  <c:v>8879111.9999995604</c:v>
                </c:pt>
                <c:pt idx="16">
                  <c:v>9042359.9999995492</c:v>
                </c:pt>
                <c:pt idx="17">
                  <c:v>9200598.3999995403</c:v>
                </c:pt>
                <c:pt idx="18">
                  <c:v>9276529.5999995396</c:v>
                </c:pt>
                <c:pt idx="19">
                  <c:v>9370097.5999995302</c:v>
                </c:pt>
                <c:pt idx="20">
                  <c:v>9438972.7999995295</c:v>
                </c:pt>
                <c:pt idx="21">
                  <c:v>9465767.9999995306</c:v>
                </c:pt>
                <c:pt idx="22">
                  <c:v>9492563.1999995299</c:v>
                </c:pt>
                <c:pt idx="23">
                  <c:v>9516388.7999995295</c:v>
                </c:pt>
                <c:pt idx="24">
                  <c:v>9527836.7999995202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A055-4F93-A5C4-ECDD07C833B6}"/>
            </c:ext>
          </c:extLst>
        </c:ser>
        <c:ser>
          <c:idx val="9"/>
          <c:order val="19"/>
          <c:tx>
            <c:strRef>
              <c:f>'Class A Single PMI D3-16QAM  '!$U$36:$U$37</c:f>
              <c:strCache>
                <c:ptCount val="1"/>
                <c:pt idx="0">
                  <c:v>Ericsson CSS 4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'!$U$38:$U$67</c:f>
              <c:numCache>
                <c:formatCode>0.00</c:formatCode>
                <c:ptCount val="30"/>
                <c:pt idx="0">
                  <c:v>710982.39999996498</c:v>
                </c:pt>
                <c:pt idx="1">
                  <c:v>1333113.59999993</c:v>
                </c:pt>
                <c:pt idx="2">
                  <c:v>2084079.9999999001</c:v>
                </c:pt>
                <c:pt idx="3">
                  <c:v>2900551.9999998598</c:v>
                </c:pt>
                <c:pt idx="4">
                  <c:v>3641564.7999998201</c:v>
                </c:pt>
                <c:pt idx="5">
                  <c:v>4337319.9999997802</c:v>
                </c:pt>
                <c:pt idx="6">
                  <c:v>4927975.9999997504</c:v>
                </c:pt>
                <c:pt idx="7">
                  <c:v>5489492.7999997297</c:v>
                </c:pt>
                <c:pt idx="8">
                  <c:v>6069086.3999996996</c:v>
                </c:pt>
                <c:pt idx="9">
                  <c:v>6628062.3999996698</c:v>
                </c:pt>
                <c:pt idx="10">
                  <c:v>7208711.9999996396</c:v>
                </c:pt>
                <c:pt idx="11">
                  <c:v>7716639.9999996098</c:v>
                </c:pt>
                <c:pt idx="12">
                  <c:v>8118636.79999959</c:v>
                </c:pt>
                <c:pt idx="13">
                  <c:v>8446607.9999995809</c:v>
                </c:pt>
                <c:pt idx="14">
                  <c:v>8668337.5999995694</c:v>
                </c:pt>
                <c:pt idx="15">
                  <c:v>8902937.59999956</c:v>
                </c:pt>
                <c:pt idx="16">
                  <c:v>9088588.79999955</c:v>
                </c:pt>
                <c:pt idx="17">
                  <c:v>9231417.5999995396</c:v>
                </c:pt>
                <c:pt idx="18">
                  <c:v>9315827.1999995392</c:v>
                </c:pt>
                <c:pt idx="19">
                  <c:v>9412302.3999995291</c:v>
                </c:pt>
                <c:pt idx="20">
                  <c:v>9465150.3999995291</c:v>
                </c:pt>
                <c:pt idx="21">
                  <c:v>9502651.1999995299</c:v>
                </c:pt>
                <c:pt idx="22">
                  <c:v>9521772.7999995202</c:v>
                </c:pt>
                <c:pt idx="23">
                  <c:v>9537924.7999995202</c:v>
                </c:pt>
                <c:pt idx="24">
                  <c:v>9546340.7999995202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A055-4F93-A5C4-ECDD07C833B6}"/>
            </c:ext>
          </c:extLst>
        </c:ser>
        <c:ser>
          <c:idx val="12"/>
          <c:order val="20"/>
          <c:tx>
            <c:strRef>
              <c:f>'Class A Single PMI D3-16QAM  '!$V$36:$V$37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'!$V$38:$V$67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A055-4F93-A5C4-ECDD07C833B6}"/>
            </c:ext>
          </c:extLst>
        </c:ser>
        <c:ser>
          <c:idx val="15"/>
          <c:order val="21"/>
          <c:tx>
            <c:strRef>
              <c:f>'Class A Single PMI D3-16QAM  '!$W$36:$W$37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'!$W$38:$W$67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A055-4F93-A5C4-ECDD07C833B6}"/>
            </c:ext>
          </c:extLst>
        </c:ser>
        <c:ser>
          <c:idx val="18"/>
          <c:order val="22"/>
          <c:tx>
            <c:strRef>
              <c:f>'Class A Single PMI D3-16QAM  '!$X$36:$X$37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'!$X$38:$X$67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A055-4F93-A5C4-ECDD07C833B6}"/>
            </c:ext>
          </c:extLst>
        </c:ser>
        <c:ser>
          <c:idx val="21"/>
          <c:order val="23"/>
          <c:tx>
            <c:strRef>
              <c:f>'Class A Single PMI D3-16QAM  '!$Y$36:$Y$37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'!$Y$38:$Y$67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A055-4F93-A5C4-ECDD07C833B6}"/>
            </c:ext>
          </c:extLst>
        </c:ser>
        <c:ser>
          <c:idx val="24"/>
          <c:order val="24"/>
          <c:tx>
            <c:strRef>
              <c:f>'Class A Single PMI D3-16QAM  '!$Z$36:$Z$37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'!$Z$38:$Z$67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8-A055-4F93-A5C4-ECDD07C833B6}"/>
            </c:ext>
          </c:extLst>
        </c:ser>
        <c:ser>
          <c:idx val="25"/>
          <c:order val="25"/>
          <c:tx>
            <c:strRef>
              <c:f>'Class A Single PMI D3-16QAM  '!$AA$36:$AA$37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'!$AA$38:$AA$67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9-A055-4F93-A5C4-ECDD07C833B6}"/>
            </c:ext>
          </c:extLst>
        </c:ser>
        <c:ser>
          <c:idx val="26"/>
          <c:order val="26"/>
          <c:tx>
            <c:strRef>
              <c:f>'Class A Single PMI D3-16QAM  '!$AB$36:$AB$37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'!$AB$38:$AB$67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A-A055-4F93-A5C4-ECDD07C833B6}"/>
            </c:ext>
          </c:extLst>
        </c:ser>
        <c:ser>
          <c:idx val="27"/>
          <c:order val="27"/>
          <c:tx>
            <c:strRef>
              <c:f>'Class A Single PMI D3-16QAM  '!$AC$36:$AC$37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'!$AC$38:$AC$67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B-A055-4F93-A5C4-ECDD07C833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901760"/>
        <c:axId val="209900032"/>
      </c:scatterChart>
      <c:valAx>
        <c:axId val="209901760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09900032"/>
        <c:crosses val="autoZero"/>
        <c:crossBetween val="midCat"/>
        <c:majorUnit val="1"/>
      </c:valAx>
      <c:valAx>
        <c:axId val="20990003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0990176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797783009082941"/>
          <c:y val="0.13125731134771129"/>
          <c:w val="0.25012320624870343"/>
          <c:h val="0.63762634227444082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zh-CN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A Single PMI D3-16QAM  '!$B$75:$B$76</c:f>
              <c:strCache>
                <c:ptCount val="1"/>
                <c:pt idx="0">
                  <c:v>Samsung CSS 1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'!$B$77:$B$106</c:f>
              <c:numCache>
                <c:formatCode>0.00</c:formatCode>
                <c:ptCount val="30"/>
                <c:pt idx="0">
                  <c:v>362.39789999999999</c:v>
                </c:pt>
                <c:pt idx="1">
                  <c:v>291.25790000000001</c:v>
                </c:pt>
                <c:pt idx="2">
                  <c:v>224.33529999999999</c:v>
                </c:pt>
                <c:pt idx="3">
                  <c:v>110.3232</c:v>
                </c:pt>
                <c:pt idx="4">
                  <c:v>50.405799999999999</c:v>
                </c:pt>
                <c:pt idx="5" formatCode="0.00_);[Red]\(0.00\)">
                  <c:v>34.018700000000003</c:v>
                </c:pt>
                <c:pt idx="6" formatCode="0.00_);[Red]\(0.00\)">
                  <c:v>23.972000000000001</c:v>
                </c:pt>
                <c:pt idx="7" formatCode="0.00_);[Red]\(0.00\)">
                  <c:v>18.162700000000001</c:v>
                </c:pt>
                <c:pt idx="8" formatCode="0.00_);[Red]\(0.00\)">
                  <c:v>14.999599999999999</c:v>
                </c:pt>
                <c:pt idx="9" formatCode="0.00_);[Red]\(0.00\)">
                  <c:v>12.7546</c:v>
                </c:pt>
                <c:pt idx="10" formatCode="0.00_);[Red]\(0.00\)">
                  <c:v>10.5298</c:v>
                </c:pt>
                <c:pt idx="11" formatCode="0.00_);[Red]\(0.00\)">
                  <c:v>8.9985999999999997</c:v>
                </c:pt>
                <c:pt idx="12" formatCode="0.00_);[Red]\(0.00\)">
                  <c:v>7.7430000000000003</c:v>
                </c:pt>
                <c:pt idx="13" formatCode="0.00_);[Red]\(0.00\)">
                  <c:v>6.6417000000000002</c:v>
                </c:pt>
                <c:pt idx="14" formatCode="0.00_);[Red]\(0.00\)">
                  <c:v>5.6509999999999998</c:v>
                </c:pt>
                <c:pt idx="15" formatCode="0.00_);[Red]\(0.00\)">
                  <c:v>4.8451000000000004</c:v>
                </c:pt>
                <c:pt idx="16" formatCode="0.00_);[Red]\(0.00\)">
                  <c:v>4.2538999999999998</c:v>
                </c:pt>
                <c:pt idx="17" formatCode="0.00_);[Red]\(0.00\)">
                  <c:v>3.7545999999999999</c:v>
                </c:pt>
                <c:pt idx="18" formatCode="0.00_);[Red]\(0.00\)">
                  <c:v>3.3603000000000001</c:v>
                </c:pt>
                <c:pt idx="19" formatCode="0.00_);[Red]\(0.00\)">
                  <c:v>3.0278999999999998</c:v>
                </c:pt>
                <c:pt idx="20" formatCode="0.00_);[Red]\(0.00\)">
                  <c:v>2.7414000000000001</c:v>
                </c:pt>
                <c:pt idx="21" formatCode="0.00_);[Red]\(0.00\)">
                  <c:v>2.5108000000000001</c:v>
                </c:pt>
                <c:pt idx="22" formatCode="0.00_);[Red]\(0.00\)">
                  <c:v>2.3041</c:v>
                </c:pt>
                <c:pt idx="23" formatCode="0.00_);[Red]\(0.00\)">
                  <c:v>2.1309</c:v>
                </c:pt>
                <c:pt idx="24">
                  <c:v>1.9831000000000001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84A-4594-AF9B-D247E5C34270}"/>
            </c:ext>
          </c:extLst>
        </c:ser>
        <c:ser>
          <c:idx val="0"/>
          <c:order val="1"/>
          <c:tx>
            <c:strRef>
              <c:f>'Class A Single PMI D3-16QAM  '!$C$75:$C$76</c:f>
              <c:strCache>
                <c:ptCount val="1"/>
                <c:pt idx="0">
                  <c:v>Samsung CSS 2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'!$C$77:$C$106</c:f>
              <c:numCache>
                <c:formatCode>0.00</c:formatCode>
                <c:ptCount val="30"/>
                <c:pt idx="0">
                  <c:v>1084.0882761816499</c:v>
                </c:pt>
                <c:pt idx="1">
                  <c:v>366.38345536007</c:v>
                </c:pt>
                <c:pt idx="2">
                  <c:v>150.14970330704099</c:v>
                </c:pt>
                <c:pt idx="3">
                  <c:v>92.1525380081262</c:v>
                </c:pt>
                <c:pt idx="4">
                  <c:v>41.107502651113499</c:v>
                </c:pt>
                <c:pt idx="5" formatCode="0.00_);[Red]\(0.00\)">
                  <c:v>29.029457456978999</c:v>
                </c:pt>
                <c:pt idx="6" formatCode="0.00_);[Red]\(0.00\)">
                  <c:v>22.8005890868317</c:v>
                </c:pt>
                <c:pt idx="7" formatCode="0.00_);[Red]\(0.00\)">
                  <c:v>16.495689272781501</c:v>
                </c:pt>
                <c:pt idx="8" formatCode="0.00_);[Red]\(0.00\)">
                  <c:v>13.7312930689856</c:v>
                </c:pt>
                <c:pt idx="9" formatCode="0.00_);[Red]\(0.00\)">
                  <c:v>12.0837784746873</c:v>
                </c:pt>
                <c:pt idx="10" formatCode="0.00_);[Red]\(0.00\)">
                  <c:v>10.284342058960201</c:v>
                </c:pt>
                <c:pt idx="11" formatCode="0.00_);[Red]\(0.00\)">
                  <c:v>8.7602583923348902</c:v>
                </c:pt>
                <c:pt idx="12" formatCode="0.00_);[Red]\(0.00\)">
                  <c:v>7.5134198429809196</c:v>
                </c:pt>
                <c:pt idx="13" formatCode="0.00_);[Red]\(0.00\)">
                  <c:v>6.3852366118994803</c:v>
                </c:pt>
                <c:pt idx="14" formatCode="0.00_);[Red]\(0.00\)">
                  <c:v>5.4706835227043502</c:v>
                </c:pt>
                <c:pt idx="15" formatCode="0.00_);[Red]\(0.00\)">
                  <c:v>4.72525686882598</c:v>
                </c:pt>
                <c:pt idx="16" formatCode="0.00_);[Red]\(0.00\)">
                  <c:v>4.1449954890870604</c:v>
                </c:pt>
                <c:pt idx="17" formatCode="0.00_);[Red]\(0.00\)">
                  <c:v>3.6844216076823901</c:v>
                </c:pt>
                <c:pt idx="18" formatCode="0.00_);[Red]\(0.00\)">
                  <c:v>3.2678681690563698</c:v>
                </c:pt>
                <c:pt idx="19" formatCode="0.00_);[Red]\(0.00\)">
                  <c:v>2.9650631908353899</c:v>
                </c:pt>
                <c:pt idx="20" formatCode="0.00_);[Red]\(0.00\)">
                  <c:v>2.6865906056832598</c:v>
                </c:pt>
                <c:pt idx="21" formatCode="0.00_);[Red]\(0.00\)">
                  <c:v>2.4617219101268</c:v>
                </c:pt>
                <c:pt idx="22">
                  <c:v>2.2867837686861101</c:v>
                </c:pt>
                <c:pt idx="23">
                  <c:v>2.1226497667770898</c:v>
                </c:pt>
                <c:pt idx="24">
                  <c:v>1.9810809581125599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84A-4594-AF9B-D247E5C34270}"/>
            </c:ext>
          </c:extLst>
        </c:ser>
        <c:ser>
          <c:idx val="2"/>
          <c:order val="2"/>
          <c:tx>
            <c:strRef>
              <c:f>'Class A Single PMI D3-16QAM  '!$D$75:$D$76</c:f>
              <c:strCache>
                <c:ptCount val="1"/>
                <c:pt idx="0">
                  <c:v>Samsung CSS 3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'!$D$77:$D$106</c:f>
              <c:numCache>
                <c:formatCode>0.00</c:formatCode>
                <c:ptCount val="30"/>
                <c:pt idx="0">
                  <c:v>749.48800000000006</c:v>
                </c:pt>
                <c:pt idx="1">
                  <c:v>480.59309309309299</c:v>
                </c:pt>
                <c:pt idx="2">
                  <c:v>200.348699477857</c:v>
                </c:pt>
                <c:pt idx="3">
                  <c:v>80.594257482217202</c:v>
                </c:pt>
                <c:pt idx="4">
                  <c:v>51.970412074748403</c:v>
                </c:pt>
                <c:pt idx="5" formatCode="0.00_);[Red]\(0.00\)">
                  <c:v>31.629534539720201</c:v>
                </c:pt>
                <c:pt idx="6" formatCode="0.00_);[Red]\(0.00\)">
                  <c:v>21.363809688540499</c:v>
                </c:pt>
                <c:pt idx="7" formatCode="0.00_);[Red]\(0.00\)">
                  <c:v>16.1529720095341</c:v>
                </c:pt>
                <c:pt idx="8" formatCode="0.00_);[Red]\(0.00\)">
                  <c:v>13.990347073553099</c:v>
                </c:pt>
                <c:pt idx="9" formatCode="0.00_);[Red]\(0.00\)">
                  <c:v>11.543919642870501</c:v>
                </c:pt>
                <c:pt idx="10" formatCode="0.00_);[Red]\(0.00\)">
                  <c:v>9.9796330137789298</c:v>
                </c:pt>
                <c:pt idx="11" formatCode="0.00_);[Red]\(0.00\)">
                  <c:v>8.61756917973638</c:v>
                </c:pt>
                <c:pt idx="12" formatCode="0.00_);[Red]\(0.00\)">
                  <c:v>7.3498851711269202</c:v>
                </c:pt>
                <c:pt idx="13" formatCode="0.00_);[Red]\(0.00\)">
                  <c:v>6.2273266408243098</c:v>
                </c:pt>
                <c:pt idx="14" formatCode="0.00_);[Red]\(0.00\)">
                  <c:v>5.3625085446667198</c:v>
                </c:pt>
                <c:pt idx="15" formatCode="0.00_);[Red]\(0.00\)">
                  <c:v>4.7218945159789802</c:v>
                </c:pt>
                <c:pt idx="16" formatCode="0.00_);[Red]\(0.00\)">
                  <c:v>4.1117642502431302</c:v>
                </c:pt>
                <c:pt idx="17" formatCode="0.00_);[Red]\(0.00\)">
                  <c:v>3.6144505986158801</c:v>
                </c:pt>
                <c:pt idx="18" formatCode="0.00_);[Red]\(0.00\)">
                  <c:v>3.2451293586777199</c:v>
                </c:pt>
                <c:pt idx="19" formatCode="0.00_);[Red]\(0.00\)">
                  <c:v>2.91201809371523</c:v>
                </c:pt>
                <c:pt idx="20" formatCode="0.00_);[Red]\(0.00\)">
                  <c:v>2.6494081203672999</c:v>
                </c:pt>
                <c:pt idx="21" formatCode="0.00_);[Red]\(0.00\)">
                  <c:v>2.42084832800938</c:v>
                </c:pt>
                <c:pt idx="22">
                  <c:v>2.23434602600735</c:v>
                </c:pt>
                <c:pt idx="23">
                  <c:v>2.0771786175850702</c:v>
                </c:pt>
                <c:pt idx="24">
                  <c:v>1.9432357374262399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84A-4594-AF9B-D247E5C34270}"/>
            </c:ext>
          </c:extLst>
        </c:ser>
        <c:ser>
          <c:idx val="3"/>
          <c:order val="3"/>
          <c:tx>
            <c:strRef>
              <c:f>'Class A Single PMI D3-16QAM  '!$E$75:$E$76</c:f>
              <c:strCache>
                <c:ptCount val="1"/>
                <c:pt idx="0">
                  <c:v>Samsung CSS 4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'!$E$77:$E$106</c:f>
              <c:numCache>
                <c:formatCode>0.00</c:formatCode>
                <c:ptCount val="30"/>
                <c:pt idx="0">
                  <c:v>746.29600000000005</c:v>
                </c:pt>
                <c:pt idx="1">
                  <c:v>410.69459999999998</c:v>
                </c:pt>
                <c:pt idx="2">
                  <c:v>152.9725</c:v>
                </c:pt>
                <c:pt idx="3">
                  <c:v>79.1982</c:v>
                </c:pt>
                <c:pt idx="4">
                  <c:v>53.681100000000001</c:v>
                </c:pt>
                <c:pt idx="5" formatCode="0.00_);[Red]\(0.00\)">
                  <c:v>29.8111</c:v>
                </c:pt>
                <c:pt idx="6" formatCode="0.00_);[Red]\(0.00\)">
                  <c:v>21.714200000000002</c:v>
                </c:pt>
                <c:pt idx="7" formatCode="0.00_);[Red]\(0.00\)">
                  <c:v>16.8523</c:v>
                </c:pt>
                <c:pt idx="8" formatCode="0.00_);[Red]\(0.00\)">
                  <c:v>13.8756</c:v>
                </c:pt>
                <c:pt idx="9" formatCode="0.00_);[Red]\(0.00\)">
                  <c:v>11.762</c:v>
                </c:pt>
                <c:pt idx="10" formatCode="0.00_);[Red]\(0.00\)">
                  <c:v>10.044600000000001</c:v>
                </c:pt>
                <c:pt idx="11" formatCode="0.00_);[Red]\(0.00\)">
                  <c:v>8.5817999999999994</c:v>
                </c:pt>
                <c:pt idx="12" formatCode="0.00_);[Red]\(0.00\)">
                  <c:v>7.3531000000000004</c:v>
                </c:pt>
                <c:pt idx="13" formatCode="0.00_);[Red]\(0.00\)">
                  <c:v>6.1955</c:v>
                </c:pt>
                <c:pt idx="14" formatCode="0.00_);[Red]\(0.00\)">
                  <c:v>5.4542999999999999</c:v>
                </c:pt>
                <c:pt idx="15" formatCode="0.00_);[Red]\(0.00\)">
                  <c:v>4.7015000000000002</c:v>
                </c:pt>
                <c:pt idx="16" formatCode="0.00_);[Red]\(0.00\)">
                  <c:v>4.1284999999999998</c:v>
                </c:pt>
                <c:pt idx="17" formatCode="0.00_);[Red]\(0.00\)">
                  <c:v>3.6442000000000001</c:v>
                </c:pt>
                <c:pt idx="18" formatCode="0.00_);[Red]\(0.00\)">
                  <c:v>3.2450000000000001</c:v>
                </c:pt>
                <c:pt idx="19" formatCode="0.00_);[Red]\(0.00\)">
                  <c:v>2.9100999999999999</c:v>
                </c:pt>
                <c:pt idx="20" formatCode="0.00_);[Red]\(0.00\)">
                  <c:v>2.6446999999999998</c:v>
                </c:pt>
                <c:pt idx="21" formatCode="0.00_);[Red]\(0.00\)">
                  <c:v>2.4346999999999999</c:v>
                </c:pt>
                <c:pt idx="22" formatCode="0_);[Red]\(0\)">
                  <c:v>2.2585000000000002</c:v>
                </c:pt>
                <c:pt idx="23">
                  <c:v>2.1029</c:v>
                </c:pt>
                <c:pt idx="24">
                  <c:v>1.9573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84A-4594-AF9B-D247E5C34270}"/>
            </c:ext>
          </c:extLst>
        </c:ser>
        <c:ser>
          <c:idx val="4"/>
          <c:order val="4"/>
          <c:tx>
            <c:strRef>
              <c:f>'Class A Single PMI D3-16QAM  '!$F$75:$F$76</c:f>
              <c:strCache>
                <c:ptCount val="1"/>
                <c:pt idx="0">
                  <c:v>Qualcom CSS 1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'!$F$77:$F$106</c:f>
              <c:numCache>
                <c:formatCode>0.00_);[Red]\(0.00\)</c:formatCode>
                <c:ptCount val="30"/>
                <c:pt idx="1">
                  <c:v>94.041450777202058</c:v>
                </c:pt>
                <c:pt idx="2">
                  <c:v>57.997218358831702</c:v>
                </c:pt>
                <c:pt idx="3">
                  <c:v>38.536585365853661</c:v>
                </c:pt>
                <c:pt idx="4">
                  <c:v>25.625</c:v>
                </c:pt>
                <c:pt idx="5">
                  <c:v>19.067524115755628</c:v>
                </c:pt>
                <c:pt idx="6">
                  <c:v>15.091743119266056</c:v>
                </c:pt>
                <c:pt idx="7">
                  <c:v>12.448275862068966</c:v>
                </c:pt>
                <c:pt idx="8">
                  <c:v>10.525606469002694</c:v>
                </c:pt>
                <c:pt idx="9">
                  <c:v>9.0388768898488117</c:v>
                </c:pt>
                <c:pt idx="10">
                  <c:v>7.778761061946903</c:v>
                </c:pt>
                <c:pt idx="11">
                  <c:v>6.8496240601503748</c:v>
                </c:pt>
                <c:pt idx="12">
                  <c:v>5.9299363057324843</c:v>
                </c:pt>
                <c:pt idx="13">
                  <c:v>5.1868131868131861</c:v>
                </c:pt>
                <c:pt idx="14">
                  <c:v>4.5118483412322279</c:v>
                </c:pt>
                <c:pt idx="15">
                  <c:v>4</c:v>
                </c:pt>
                <c:pt idx="16">
                  <c:v>3.5444444444444443</c:v>
                </c:pt>
                <c:pt idx="17">
                  <c:v>3.1827242524916945</c:v>
                </c:pt>
                <c:pt idx="18">
                  <c:v>2.8768768768768767</c:v>
                </c:pt>
                <c:pt idx="19" formatCode="0.00">
                  <c:v>2.6246575342465754</c:v>
                </c:pt>
                <c:pt idx="20" formatCode="0.00">
                  <c:v>2.4010025062656641</c:v>
                </c:pt>
                <c:pt idx="21" formatCode="0_);[Red]\(0\)">
                  <c:v>2.2279069767441864</c:v>
                </c:pt>
                <c:pt idx="22" formatCode="0_);[Red]\(0\)">
                  <c:v>2.0780911062906724</c:v>
                </c:pt>
                <c:pt idx="23" formatCode="0.00">
                  <c:v>1.9511201629327901</c:v>
                </c:pt>
                <c:pt idx="24" formatCode="0.00">
                  <c:v>1.8458574181117533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84A-4594-AF9B-D247E5C34270}"/>
            </c:ext>
          </c:extLst>
        </c:ser>
        <c:ser>
          <c:idx val="5"/>
          <c:order val="5"/>
          <c:tx>
            <c:strRef>
              <c:f>'Class A Single PMI D3-16QAM  '!$G$75:$G$76</c:f>
              <c:strCache>
                <c:ptCount val="1"/>
                <c:pt idx="0">
                  <c:v>Qualcom CSS 2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'!$G$77:$G$106</c:f>
              <c:numCache>
                <c:formatCode>0.00_);[Red]\(0.00\)</c:formatCode>
                <c:ptCount val="30"/>
                <c:pt idx="1">
                  <c:v>71.836734693877546</c:v>
                </c:pt>
                <c:pt idx="2">
                  <c:v>44.230769230769226</c:v>
                </c:pt>
                <c:pt idx="3">
                  <c:v>31.038961038961041</c:v>
                </c:pt>
                <c:pt idx="4">
                  <c:v>23.842794759825328</c:v>
                </c:pt>
                <c:pt idx="5">
                  <c:v>18.298507462686565</c:v>
                </c:pt>
                <c:pt idx="6">
                  <c:v>14.506437768240342</c:v>
                </c:pt>
                <c:pt idx="7">
                  <c:v>12.019543973941369</c:v>
                </c:pt>
                <c:pt idx="8">
                  <c:v>10.153649167733674</c:v>
                </c:pt>
                <c:pt idx="9">
                  <c:v>8.7060041407867494</c:v>
                </c:pt>
                <c:pt idx="10">
                  <c:v>7.4957264957264957</c:v>
                </c:pt>
                <c:pt idx="11">
                  <c:v>6.5035971223021578</c:v>
                </c:pt>
                <c:pt idx="12">
                  <c:v>5.6790123456790118</c:v>
                </c:pt>
                <c:pt idx="13">
                  <c:v>4.9521276595744688</c:v>
                </c:pt>
                <c:pt idx="14">
                  <c:v>4.3425925925925926</c:v>
                </c:pt>
                <c:pt idx="15">
                  <c:v>3.8292682926829267</c:v>
                </c:pt>
                <c:pt idx="16">
                  <c:v>3.4115523465703967</c:v>
                </c:pt>
                <c:pt idx="17">
                  <c:v>3.0580645161290323</c:v>
                </c:pt>
                <c:pt idx="18">
                  <c:v>2.7777777777777777</c:v>
                </c:pt>
                <c:pt idx="19" formatCode="0.00">
                  <c:v>2.552278820375335</c:v>
                </c:pt>
                <c:pt idx="20" formatCode="0.00">
                  <c:v>2.3613861386138613</c:v>
                </c:pt>
                <c:pt idx="21" formatCode="0_);[Red]\(0\)">
                  <c:v>2.1853546910755148</c:v>
                </c:pt>
                <c:pt idx="22" formatCode="0_);[Red]\(0\)">
                  <c:v>2.042735042735043</c:v>
                </c:pt>
                <c:pt idx="23" formatCode="0.00">
                  <c:v>1.9216867469879517</c:v>
                </c:pt>
                <c:pt idx="24" formatCode="0.00">
                  <c:v>1.8247619047619048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84A-4594-AF9B-D247E5C34270}"/>
            </c:ext>
          </c:extLst>
        </c:ser>
        <c:ser>
          <c:idx val="6"/>
          <c:order val="6"/>
          <c:tx>
            <c:strRef>
              <c:f>'Class A Single PMI D3-16QAM  '!$H$75:$H$76</c:f>
              <c:strCache>
                <c:ptCount val="1"/>
                <c:pt idx="0">
                  <c:v>Qualcom CSS 3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'!$H$77:$H$106</c:f>
              <c:numCache>
                <c:formatCode>0.00_);[Red]\(0.00\)</c:formatCode>
                <c:ptCount val="30"/>
                <c:pt idx="1">
                  <c:v>69.960474308300391</c:v>
                </c:pt>
                <c:pt idx="2">
                  <c:v>48.368298368298369</c:v>
                </c:pt>
                <c:pt idx="3">
                  <c:v>31.721854304635762</c:v>
                </c:pt>
                <c:pt idx="4">
                  <c:v>23.333333333333332</c:v>
                </c:pt>
                <c:pt idx="5">
                  <c:v>18.053097345132741</c:v>
                </c:pt>
                <c:pt idx="6">
                  <c:v>14.632034632034632</c:v>
                </c:pt>
                <c:pt idx="7">
                  <c:v>12.131147540983607</c:v>
                </c:pt>
                <c:pt idx="8">
                  <c:v>10.14030612244898</c:v>
                </c:pt>
                <c:pt idx="9">
                  <c:v>8.6844809866392598</c:v>
                </c:pt>
                <c:pt idx="10">
                  <c:v>7.4745762711864412</c:v>
                </c:pt>
                <c:pt idx="11">
                  <c:v>6.5071428571428571</c:v>
                </c:pt>
                <c:pt idx="12">
                  <c:v>5.6993865030674842</c:v>
                </c:pt>
                <c:pt idx="13">
                  <c:v>4.9788359788359795</c:v>
                </c:pt>
                <c:pt idx="14">
                  <c:v>4.3935185185185182</c:v>
                </c:pt>
                <c:pt idx="15">
                  <c:v>3.8897959183673465</c:v>
                </c:pt>
                <c:pt idx="16">
                  <c:v>3.4601449275362324</c:v>
                </c:pt>
                <c:pt idx="17">
                  <c:v>3.114006514657981</c:v>
                </c:pt>
                <c:pt idx="18">
                  <c:v>2.8230088495575223</c:v>
                </c:pt>
                <c:pt idx="19" formatCode="0.00">
                  <c:v>2.5795148247978439</c:v>
                </c:pt>
                <c:pt idx="20" formatCode="0.00">
                  <c:v>2.3771712158808933</c:v>
                </c:pt>
                <c:pt idx="21" formatCode="0_);[Red]\(0\)">
                  <c:v>2.2022988505747128</c:v>
                </c:pt>
                <c:pt idx="22" formatCode="0_);[Red]\(0\)">
                  <c:v>2.055793991416309</c:v>
                </c:pt>
                <c:pt idx="23" formatCode="0.00">
                  <c:v>1.9314516129032258</c:v>
                </c:pt>
                <c:pt idx="24" formatCode="0.00">
                  <c:v>1.8247619047619048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84A-4594-AF9B-D247E5C34270}"/>
            </c:ext>
          </c:extLst>
        </c:ser>
        <c:ser>
          <c:idx val="7"/>
          <c:order val="7"/>
          <c:tx>
            <c:strRef>
              <c:f>'Class A Single PMI D3-16QAM  '!$I$75:$I$76</c:f>
              <c:strCache>
                <c:ptCount val="1"/>
                <c:pt idx="0">
                  <c:v>Qualcom CSS 4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'!$I$77:$I$106</c:f>
              <c:numCache>
                <c:formatCode>0.00_);[Red]\(0.00\)</c:formatCode>
                <c:ptCount val="30"/>
                <c:pt idx="1">
                  <c:v>71.399594320486827</c:v>
                </c:pt>
                <c:pt idx="2">
                  <c:v>49.287410926365801</c:v>
                </c:pt>
                <c:pt idx="3">
                  <c:v>32.297297297297298</c:v>
                </c:pt>
                <c:pt idx="4">
                  <c:v>23.390557939914164</c:v>
                </c:pt>
                <c:pt idx="5">
                  <c:v>18.463855421686745</c:v>
                </c:pt>
                <c:pt idx="6">
                  <c:v>14.846491228070175</c:v>
                </c:pt>
                <c:pt idx="7">
                  <c:v>12.171052631578949</c:v>
                </c:pt>
                <c:pt idx="8">
                  <c:v>10.179028132992327</c:v>
                </c:pt>
                <c:pt idx="9">
                  <c:v>8.6210418794688461</c:v>
                </c:pt>
                <c:pt idx="10">
                  <c:v>7.5384615384615392</c:v>
                </c:pt>
                <c:pt idx="11">
                  <c:v>6.5539568345323742</c:v>
                </c:pt>
                <c:pt idx="12">
                  <c:v>5.7407407407407405</c:v>
                </c:pt>
                <c:pt idx="13">
                  <c:v>5.0053191489361701</c:v>
                </c:pt>
                <c:pt idx="14">
                  <c:v>4.4139534883720932</c:v>
                </c:pt>
                <c:pt idx="15">
                  <c:v>3.901639344262295</c:v>
                </c:pt>
                <c:pt idx="16">
                  <c:v>3.4854014598540144</c:v>
                </c:pt>
                <c:pt idx="17">
                  <c:v>3.1241830065359477</c:v>
                </c:pt>
                <c:pt idx="18">
                  <c:v>2.8230088495575223</c:v>
                </c:pt>
                <c:pt idx="19" formatCode="0.00">
                  <c:v>2.5795148247978439</c:v>
                </c:pt>
                <c:pt idx="20" formatCode="0.00">
                  <c:v>2.3771712158808933</c:v>
                </c:pt>
                <c:pt idx="21" formatCode="0_);[Red]\(0\)">
                  <c:v>2.2073732718894008</c:v>
                </c:pt>
                <c:pt idx="22" formatCode="0_);[Red]\(0\)">
                  <c:v>2.0646551724137931</c:v>
                </c:pt>
                <c:pt idx="23" formatCode="0.00">
                  <c:v>1.9353535353535354</c:v>
                </c:pt>
                <c:pt idx="24" formatCode="0.00">
                  <c:v>1.8282442748091603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84A-4594-AF9B-D247E5C34270}"/>
            </c:ext>
          </c:extLst>
        </c:ser>
        <c:ser>
          <c:idx val="8"/>
          <c:order val="8"/>
          <c:tx>
            <c:strRef>
              <c:f>'Class A Single PMI D3-16QAM  '!$J$75:$J$76</c:f>
              <c:strCache>
                <c:ptCount val="1"/>
                <c:pt idx="0">
                  <c:v>CATT CSS 1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'!$J$77:$J$106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84A-4594-AF9B-D247E5C34270}"/>
            </c:ext>
          </c:extLst>
        </c:ser>
        <c:ser>
          <c:idx val="9"/>
          <c:order val="9"/>
          <c:tx>
            <c:strRef>
              <c:f>'Class A Single PMI D3-16QAM  '!$K$75:$K$76</c:f>
              <c:strCache>
                <c:ptCount val="1"/>
                <c:pt idx="0">
                  <c:v>CATT CSS 2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'!$K$77:$K$106</c:f>
              <c:numCache>
                <c:formatCode>0.00_);[Red]\(0.00\)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B84A-4594-AF9B-D247E5C34270}"/>
            </c:ext>
          </c:extLst>
        </c:ser>
        <c:ser>
          <c:idx val="10"/>
          <c:order val="10"/>
          <c:tx>
            <c:strRef>
              <c:f>'Class A Single PMI D3-16QAM  '!$L$75:$L$76</c:f>
              <c:strCache>
                <c:ptCount val="1"/>
                <c:pt idx="0">
                  <c:v>CATT CSS 3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'!$L$77:$L$106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B84A-4594-AF9B-D247E5C34270}"/>
            </c:ext>
          </c:extLst>
        </c:ser>
        <c:ser>
          <c:idx val="11"/>
          <c:order val="11"/>
          <c:tx>
            <c:strRef>
              <c:f>'Class A Single PMI D3-16QAM  '!$M$75:$M$76</c:f>
              <c:strCache>
                <c:ptCount val="1"/>
                <c:pt idx="0">
                  <c:v>CATT CSS 4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'!$M$77:$M$106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B84A-4594-AF9B-D247E5C34270}"/>
            </c:ext>
          </c:extLst>
        </c:ser>
        <c:ser>
          <c:idx val="12"/>
          <c:order val="12"/>
          <c:tx>
            <c:strRef>
              <c:f>'Class A Single PMI D3-16QAM  '!$N$75:$N$76</c:f>
              <c:strCache>
                <c:ptCount val="1"/>
                <c:pt idx="0">
                  <c:v>Intel CSS 1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'!$N$77:$N$106</c:f>
              <c:numCache>
                <c:formatCode>0.00</c:formatCode>
                <c:ptCount val="30"/>
                <c:pt idx="0">
                  <c:v>109.39347583412578</c:v>
                </c:pt>
                <c:pt idx="1">
                  <c:v>69.072754464678454</c:v>
                </c:pt>
                <c:pt idx="2">
                  <c:v>46.576613210664085</c:v>
                </c:pt>
                <c:pt idx="3">
                  <c:v>33.379713811368489</c:v>
                </c:pt>
                <c:pt idx="4">
                  <c:v>25.17329842931937</c:v>
                </c:pt>
                <c:pt idx="5">
                  <c:v>19.769211168140945</c:v>
                </c:pt>
                <c:pt idx="6">
                  <c:v>16.03563297506221</c:v>
                </c:pt>
                <c:pt idx="7">
                  <c:v>13.359871653464355</c:v>
                </c:pt>
                <c:pt idx="8">
                  <c:v>11.324361163770817</c:v>
                </c:pt>
                <c:pt idx="9">
                  <c:v>9.7463590247095411</c:v>
                </c:pt>
                <c:pt idx="10">
                  <c:v>8.4275700213074778</c:v>
                </c:pt>
                <c:pt idx="11">
                  <c:v>7.2707412444746691</c:v>
                </c:pt>
                <c:pt idx="12">
                  <c:v>6.296628893165134</c:v>
                </c:pt>
                <c:pt idx="13">
                  <c:v>5.4878122910461373</c:v>
                </c:pt>
                <c:pt idx="14">
                  <c:v>4.8144178226145442</c:v>
                </c:pt>
                <c:pt idx="15">
                  <c:v>4.2517241379310349</c:v>
                </c:pt>
                <c:pt idx="16">
                  <c:v>3.7811446443803565</c:v>
                </c:pt>
                <c:pt idx="17">
                  <c:v>3.3795319947999416</c:v>
                </c:pt>
                <c:pt idx="18">
                  <c:v>3.0465304798962385</c:v>
                </c:pt>
                <c:pt idx="19">
                  <c:v>2.7769623014118547</c:v>
                </c:pt>
                <c:pt idx="20">
                  <c:v>2.5510027569057785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B84A-4594-AF9B-D247E5C34270}"/>
            </c:ext>
          </c:extLst>
        </c:ser>
        <c:ser>
          <c:idx val="13"/>
          <c:order val="13"/>
          <c:tx>
            <c:strRef>
              <c:f>'Class A Single PMI D3-16QAM  '!$O$75:$O$76</c:f>
              <c:strCache>
                <c:ptCount val="1"/>
                <c:pt idx="0">
                  <c:v>Intel CSS 2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'!$O$77:$O$106</c:f>
              <c:numCache>
                <c:formatCode>0.00</c:formatCode>
                <c:ptCount val="30"/>
                <c:pt idx="0">
                  <c:v>108.34332492661346</c:v>
                </c:pt>
                <c:pt idx="1">
                  <c:v>68.745051464766433</c:v>
                </c:pt>
                <c:pt idx="2">
                  <c:v>46.520700434594758</c:v>
                </c:pt>
                <c:pt idx="3">
                  <c:v>33.435054154478614</c:v>
                </c:pt>
                <c:pt idx="4">
                  <c:v>25.260732984293192</c:v>
                </c:pt>
                <c:pt idx="5">
                  <c:v>19.846747479159841</c:v>
                </c:pt>
                <c:pt idx="6">
                  <c:v>16.096786149203155</c:v>
                </c:pt>
                <c:pt idx="7">
                  <c:v>13.410007018951168</c:v>
                </c:pt>
                <c:pt idx="8">
                  <c:v>11.361179438168801</c:v>
                </c:pt>
                <c:pt idx="9">
                  <c:v>9.7690167793260585</c:v>
                </c:pt>
                <c:pt idx="10">
                  <c:v>8.4343637093536721</c:v>
                </c:pt>
                <c:pt idx="11">
                  <c:v>7.2559503570214217</c:v>
                </c:pt>
                <c:pt idx="12">
                  <c:v>6.2738935214881328</c:v>
                </c:pt>
                <c:pt idx="13">
                  <c:v>5.4698802504407027</c:v>
                </c:pt>
                <c:pt idx="14">
                  <c:v>4.8063787305590591</c:v>
                </c:pt>
                <c:pt idx="15">
                  <c:v>4.2597241379310349</c:v>
                </c:pt>
                <c:pt idx="16">
                  <c:v>3.7974734960802632</c:v>
                </c:pt>
                <c:pt idx="17">
                  <c:v>3.393868265202947</c:v>
                </c:pt>
                <c:pt idx="18">
                  <c:v>3.0595654993514918</c:v>
                </c:pt>
                <c:pt idx="19">
                  <c:v>2.7913756005541308</c:v>
                </c:pt>
                <c:pt idx="20">
                  <c:v>2.5676523055300287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B84A-4594-AF9B-D247E5C34270}"/>
            </c:ext>
          </c:extLst>
        </c:ser>
        <c:ser>
          <c:idx val="14"/>
          <c:order val="14"/>
          <c:tx>
            <c:strRef>
              <c:f>'Class A Single PMI D3-16QAM  '!$P$75:$P$76</c:f>
              <c:strCache>
                <c:ptCount val="1"/>
                <c:pt idx="0">
                  <c:v>Intel CSS 3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'!$P$77:$P$106</c:f>
              <c:numCache>
                <c:formatCode>0.00</c:formatCode>
                <c:ptCount val="30"/>
                <c:pt idx="0">
                  <c:v>106.90040104188199</c:v>
                </c:pt>
                <c:pt idx="1">
                  <c:v>68.463534793701058</c:v>
                </c:pt>
                <c:pt idx="2">
                  <c:v>46.48130734236409</c:v>
                </c:pt>
                <c:pt idx="3">
                  <c:v>33.329907502569377</c:v>
                </c:pt>
                <c:pt idx="4">
                  <c:v>25.13874345549738</c:v>
                </c:pt>
                <c:pt idx="5">
                  <c:v>19.844927377962215</c:v>
                </c:pt>
                <c:pt idx="6">
                  <c:v>16.149203155609676</c:v>
                </c:pt>
                <c:pt idx="7">
                  <c:v>13.414820014037904</c:v>
                </c:pt>
                <c:pt idx="8">
                  <c:v>11.333134880223103</c:v>
                </c:pt>
                <c:pt idx="9">
                  <c:v>9.7437156200042807</c:v>
                </c:pt>
                <c:pt idx="10">
                  <c:v>8.4198499212549791</c:v>
                </c:pt>
                <c:pt idx="11">
                  <c:v>7.2568854131247891</c:v>
                </c:pt>
                <c:pt idx="12">
                  <c:v>6.2817333048250301</c:v>
                </c:pt>
                <c:pt idx="13">
                  <c:v>5.4760804814297002</c:v>
                </c:pt>
                <c:pt idx="14">
                  <c:v>4.8071668768390072</c:v>
                </c:pt>
                <c:pt idx="15">
                  <c:v>4.2498850574712641</c:v>
                </c:pt>
                <c:pt idx="16">
                  <c:v>3.7832162151184048</c:v>
                </c:pt>
                <c:pt idx="17">
                  <c:v>3.3835042611584574</c:v>
                </c:pt>
                <c:pt idx="18">
                  <c:v>3.0525940337224382</c:v>
                </c:pt>
                <c:pt idx="19">
                  <c:v>2.7857753411736965</c:v>
                </c:pt>
                <c:pt idx="20">
                  <c:v>2.5625168928050166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B84A-4594-AF9B-D247E5C34270}"/>
            </c:ext>
          </c:extLst>
        </c:ser>
        <c:ser>
          <c:idx val="15"/>
          <c:order val="15"/>
          <c:tx>
            <c:strRef>
              <c:f>'Class A Single PMI D3-16QAM  '!$Q$75:$Q$76</c:f>
              <c:strCache>
                <c:ptCount val="1"/>
                <c:pt idx="0">
                  <c:v>Intel CSS 4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'!$Q$77:$Q$106</c:f>
              <c:numCache>
                <c:formatCode>0.00</c:formatCode>
                <c:ptCount val="30"/>
                <c:pt idx="0">
                  <c:v>107.26836730475048</c:v>
                </c:pt>
                <c:pt idx="1">
                  <c:v>68.302982317234097</c:v>
                </c:pt>
                <c:pt idx="2">
                  <c:v>46.330088697994768</c:v>
                </c:pt>
                <c:pt idx="3">
                  <c:v>33.347300181832559</c:v>
                </c:pt>
                <c:pt idx="4">
                  <c:v>25.223560209424086</c:v>
                </c:pt>
                <c:pt idx="5">
                  <c:v>19.854755924429398</c:v>
                </c:pt>
                <c:pt idx="6">
                  <c:v>16.113464287605233</c:v>
                </c:pt>
                <c:pt idx="7">
                  <c:v>13.393562619071494</c:v>
                </c:pt>
                <c:pt idx="8">
                  <c:v>11.324361163770817</c:v>
                </c:pt>
                <c:pt idx="9">
                  <c:v>9.7321349898669478</c:v>
                </c:pt>
                <c:pt idx="10">
                  <c:v>8.4076006958383509</c:v>
                </c:pt>
                <c:pt idx="11">
                  <c:v>7.2497449846990829</c:v>
                </c:pt>
                <c:pt idx="12">
                  <c:v>6.2789537452783124</c:v>
                </c:pt>
                <c:pt idx="13">
                  <c:v>5.4756549753814356</c:v>
                </c:pt>
                <c:pt idx="14">
                  <c:v>4.8084279108869277</c:v>
                </c:pt>
                <c:pt idx="15">
                  <c:v>4.2525977011494254</c:v>
                </c:pt>
                <c:pt idx="16">
                  <c:v>3.7865469759129131</c:v>
                </c:pt>
                <c:pt idx="17">
                  <c:v>3.3868626318070199</c:v>
                </c:pt>
                <c:pt idx="18">
                  <c:v>3.0552529182879375</c:v>
                </c:pt>
                <c:pt idx="19">
                  <c:v>2.7871606684941197</c:v>
                </c:pt>
                <c:pt idx="20">
                  <c:v>2.5624087788529106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B84A-4594-AF9B-D247E5C34270}"/>
            </c:ext>
          </c:extLst>
        </c:ser>
        <c:ser>
          <c:idx val="16"/>
          <c:order val="16"/>
          <c:tx>
            <c:strRef>
              <c:f>'Class A Single PMI D3-16QAM  '!$R$75:$R$76</c:f>
              <c:strCache>
                <c:ptCount val="1"/>
                <c:pt idx="0">
                  <c:v>Ericsson CSS 1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'!$R$77:$R$106</c:f>
              <c:numCache>
                <c:formatCode>0.00</c:formatCode>
                <c:ptCount val="30"/>
                <c:pt idx="0">
                  <c:v>104.74076406381188</c:v>
                </c:pt>
                <c:pt idx="1">
                  <c:v>56.402888354008645</c:v>
                </c:pt>
                <c:pt idx="2">
                  <c:v>81.767530185363441</c:v>
                </c:pt>
                <c:pt idx="3">
                  <c:v>45.33019048530678</c:v>
                </c:pt>
                <c:pt idx="4">
                  <c:v>27.316135073714996</c:v>
                </c:pt>
                <c:pt idx="5">
                  <c:v>25.121353193998942</c:v>
                </c:pt>
                <c:pt idx="6">
                  <c:v>16.204454482209293</c:v>
                </c:pt>
                <c:pt idx="7">
                  <c:v>11.902502114112313</c:v>
                </c:pt>
                <c:pt idx="8">
                  <c:v>9.6534911888636774</c:v>
                </c:pt>
                <c:pt idx="9">
                  <c:v>7.8776390457004108</c:v>
                </c:pt>
                <c:pt idx="10">
                  <c:v>6.7228525499829015</c:v>
                </c:pt>
                <c:pt idx="11">
                  <c:v>5.8220503130638184</c:v>
                </c:pt>
                <c:pt idx="12">
                  <c:v>5.0577765038029421</c:v>
                </c:pt>
                <c:pt idx="13">
                  <c:v>4.2028432876682151</c:v>
                </c:pt>
                <c:pt idx="14">
                  <c:v>3.7332422994877681</c:v>
                </c:pt>
                <c:pt idx="15">
                  <c:v>3.3303782569087321</c:v>
                </c:pt>
                <c:pt idx="16">
                  <c:v>3.060941590765633</c:v>
                </c:pt>
                <c:pt idx="17">
                  <c:v>2.7127434043751761</c:v>
                </c:pt>
                <c:pt idx="18">
                  <c:v>2.5868825426377193</c:v>
                </c:pt>
                <c:pt idx="19">
                  <c:v>2.3352151657250233</c:v>
                </c:pt>
                <c:pt idx="20">
                  <c:v>2.1630735800304959</c:v>
                </c:pt>
                <c:pt idx="21">
                  <c:v>1.9931507907350996</c:v>
                </c:pt>
                <c:pt idx="22">
                  <c:v>1.8812224953390495</c:v>
                </c:pt>
                <c:pt idx="23">
                  <c:v>1.7182553364706592</c:v>
                </c:pt>
                <c:pt idx="24">
                  <c:v>1.6876502496063339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B84A-4594-AF9B-D247E5C34270}"/>
            </c:ext>
          </c:extLst>
        </c:ser>
        <c:ser>
          <c:idx val="17"/>
          <c:order val="17"/>
          <c:tx>
            <c:strRef>
              <c:f>'Class A Single PMI D3-16QAM  '!$S$75:$S$76</c:f>
              <c:strCache>
                <c:ptCount val="1"/>
                <c:pt idx="0">
                  <c:v>Ericsson CSS 2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'!$S$77:$S$106</c:f>
              <c:numCache>
                <c:formatCode>0.00</c:formatCode>
                <c:ptCount val="30"/>
                <c:pt idx="0">
                  <c:v>209.57136237256708</c:v>
                </c:pt>
                <c:pt idx="1">
                  <c:v>78.714149595044844</c:v>
                </c:pt>
                <c:pt idx="2">
                  <c:v>39.227371514279632</c:v>
                </c:pt>
                <c:pt idx="3">
                  <c:v>44.228107784729694</c:v>
                </c:pt>
                <c:pt idx="4">
                  <c:v>28.839703139769508</c:v>
                </c:pt>
                <c:pt idx="5">
                  <c:v>25.716608359595583</c:v>
                </c:pt>
                <c:pt idx="6">
                  <c:v>15.131053507965314</c:v>
                </c:pt>
                <c:pt idx="7">
                  <c:v>10.567732432575218</c:v>
                </c:pt>
                <c:pt idx="8">
                  <c:v>8.6013682530536464</c:v>
                </c:pt>
                <c:pt idx="9">
                  <c:v>7.4002408894601022</c:v>
                </c:pt>
                <c:pt idx="10">
                  <c:v>6.0665858099113912</c:v>
                </c:pt>
                <c:pt idx="11">
                  <c:v>5.1966113165012437</c:v>
                </c:pt>
                <c:pt idx="12">
                  <c:v>4.9183338174158173</c:v>
                </c:pt>
                <c:pt idx="13">
                  <c:v>4.2845427124843125</c:v>
                </c:pt>
                <c:pt idx="14">
                  <c:v>3.7776237632063161</c:v>
                </c:pt>
                <c:pt idx="15">
                  <c:v>3.2482452564526119</c:v>
                </c:pt>
                <c:pt idx="16">
                  <c:v>2.9242276086619428</c:v>
                </c:pt>
                <c:pt idx="17">
                  <c:v>2.652119624084027</c:v>
                </c:pt>
                <c:pt idx="18">
                  <c:v>2.5042759269326056</c:v>
                </c:pt>
                <c:pt idx="19">
                  <c:v>2.2659143328224252</c:v>
                </c:pt>
                <c:pt idx="20">
                  <c:v>2.117980728349222</c:v>
                </c:pt>
                <c:pt idx="21">
                  <c:v>1.9736335929337077</c:v>
                </c:pt>
                <c:pt idx="22">
                  <c:v>1.8884172706302131</c:v>
                </c:pt>
                <c:pt idx="23">
                  <c:v>1.7571231217039376</c:v>
                </c:pt>
                <c:pt idx="24">
                  <c:v>1.6598066368720872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B84A-4594-AF9B-D247E5C34270}"/>
            </c:ext>
          </c:extLst>
        </c:ser>
        <c:ser>
          <c:idx val="18"/>
          <c:order val="18"/>
          <c:tx>
            <c:strRef>
              <c:f>'Class A Single PMI D3-16QAM  '!$T$75:$T$76</c:f>
              <c:strCache>
                <c:ptCount val="1"/>
                <c:pt idx="0">
                  <c:v>Ericsson CSS 3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'!$T$77:$T$106</c:f>
              <c:numCache>
                <c:formatCode>0.00</c:formatCode>
                <c:ptCount val="30"/>
                <c:pt idx="0">
                  <c:v>93.128297362110345</c:v>
                </c:pt>
                <c:pt idx="1">
                  <c:v>125.38461538461564</c:v>
                </c:pt>
                <c:pt idx="2">
                  <c:v>40.297601903450015</c:v>
                </c:pt>
                <c:pt idx="3">
                  <c:v>31.134448682385607</c:v>
                </c:pt>
                <c:pt idx="4">
                  <c:v>25.887505773672068</c:v>
                </c:pt>
                <c:pt idx="5">
                  <c:v>18.131726125193328</c:v>
                </c:pt>
                <c:pt idx="6">
                  <c:v>14.502961327432809</c:v>
                </c:pt>
                <c:pt idx="7">
                  <c:v>10.767082455958125</c:v>
                </c:pt>
                <c:pt idx="8">
                  <c:v>8.81203712536675</c:v>
                </c:pt>
                <c:pt idx="9">
                  <c:v>7.675080931235212</c:v>
                </c:pt>
                <c:pt idx="10">
                  <c:v>6.0674067070976232</c:v>
                </c:pt>
                <c:pt idx="11">
                  <c:v>5.3124107534997815</c:v>
                </c:pt>
                <c:pt idx="12">
                  <c:v>4.6671230450154004</c:v>
                </c:pt>
                <c:pt idx="13">
                  <c:v>4.0927647483986691</c:v>
                </c:pt>
                <c:pt idx="14">
                  <c:v>3.6711774973484728</c:v>
                </c:pt>
                <c:pt idx="15">
                  <c:v>3.3302837685539339</c:v>
                </c:pt>
                <c:pt idx="16">
                  <c:v>2.9878824086091988</c:v>
                </c:pt>
                <c:pt idx="17">
                  <c:v>2.6584379110197776</c:v>
                </c:pt>
                <c:pt idx="18">
                  <c:v>2.3730859325275775</c:v>
                </c:pt>
                <c:pt idx="19">
                  <c:v>2.2771820280153192</c:v>
                </c:pt>
                <c:pt idx="20">
                  <c:v>2.0981694502446793</c:v>
                </c:pt>
                <c:pt idx="21">
                  <c:v>1.9749691458276522</c:v>
                </c:pt>
                <c:pt idx="22">
                  <c:v>1.826517458870007</c:v>
                </c:pt>
                <c:pt idx="23">
                  <c:v>1.7384016302165262</c:v>
                </c:pt>
                <c:pt idx="24">
                  <c:v>1.6609630459376419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B84A-4594-AF9B-D247E5C34270}"/>
            </c:ext>
          </c:extLst>
        </c:ser>
        <c:ser>
          <c:idx val="19"/>
          <c:order val="19"/>
          <c:tx>
            <c:strRef>
              <c:f>'Class A Single PMI D3-16QAM  '!$U$75:$U$76</c:f>
              <c:strCache>
                <c:ptCount val="1"/>
                <c:pt idx="0">
                  <c:v>Ericsson CSS 4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'!$U$77:$U$106</c:f>
              <c:numCache>
                <c:formatCode>0.00</c:formatCode>
                <c:ptCount val="30"/>
                <c:pt idx="0">
                  <c:v>116.53920797272488</c:v>
                </c:pt>
                <c:pt idx="1">
                  <c:v>116.59613769941225</c:v>
                </c:pt>
                <c:pt idx="2">
                  <c:v>109.3660789252728</c:v>
                </c:pt>
                <c:pt idx="3">
                  <c:v>47.22918403501469</c:v>
                </c:pt>
                <c:pt idx="4">
                  <c:v>29.084494083369496</c:v>
                </c:pt>
                <c:pt idx="5">
                  <c:v>19.037494557354901</c:v>
                </c:pt>
                <c:pt idx="6">
                  <c:v>15.605685969507963</c:v>
                </c:pt>
                <c:pt idx="7">
                  <c:v>10.706609455453284</c:v>
                </c:pt>
                <c:pt idx="8">
                  <c:v>9.4720073315320832</c:v>
                </c:pt>
                <c:pt idx="9">
                  <c:v>7.8542563316939251</c:v>
                </c:pt>
                <c:pt idx="10">
                  <c:v>6.7392806659336992</c:v>
                </c:pt>
                <c:pt idx="11">
                  <c:v>5.7635520373616993</c:v>
                </c:pt>
                <c:pt idx="12">
                  <c:v>4.8650902086443315</c:v>
                </c:pt>
                <c:pt idx="13">
                  <c:v>4.2720255975347685</c:v>
                </c:pt>
                <c:pt idx="14">
                  <c:v>3.6133755383169639</c:v>
                </c:pt>
                <c:pt idx="15">
                  <c:v>3.1814221653519237</c:v>
                </c:pt>
                <c:pt idx="16">
                  <c:v>3.1225739776706511</c:v>
                </c:pt>
                <c:pt idx="17">
                  <c:v>2.6997008617595761</c:v>
                </c:pt>
                <c:pt idx="18">
                  <c:v>2.4101479355339173</c:v>
                </c:pt>
                <c:pt idx="19">
                  <c:v>2.3636895113819096</c:v>
                </c:pt>
                <c:pt idx="20">
                  <c:v>2.1212189341049821</c:v>
                </c:pt>
                <c:pt idx="21">
                  <c:v>2.0591114747619037</c:v>
                </c:pt>
                <c:pt idx="22">
                  <c:v>1.890532198505136</c:v>
                </c:pt>
                <c:pt idx="23">
                  <c:v>1.7593476734518718</c:v>
                </c:pt>
                <c:pt idx="24">
                  <c:v>1.6668206898805917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B84A-4594-AF9B-D247E5C34270}"/>
            </c:ext>
          </c:extLst>
        </c:ser>
        <c:ser>
          <c:idx val="20"/>
          <c:order val="20"/>
          <c:tx>
            <c:strRef>
              <c:f>'Class A Single PMI D3-16QAM  '!$V$75:$V$76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'!$V$77:$V$106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B84A-4594-AF9B-D247E5C34270}"/>
            </c:ext>
          </c:extLst>
        </c:ser>
        <c:ser>
          <c:idx val="21"/>
          <c:order val="21"/>
          <c:tx>
            <c:strRef>
              <c:f>'Class A Single PMI D3-16QAM  '!$W$75:$W$76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'!$W$77:$W$106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B84A-4594-AF9B-D247E5C34270}"/>
            </c:ext>
          </c:extLst>
        </c:ser>
        <c:ser>
          <c:idx val="22"/>
          <c:order val="22"/>
          <c:tx>
            <c:strRef>
              <c:f>'Class A Single PMI D3-16QAM  '!$X$75:$X$76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'!$X$77:$X$106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B84A-4594-AF9B-D247E5C34270}"/>
            </c:ext>
          </c:extLst>
        </c:ser>
        <c:ser>
          <c:idx val="23"/>
          <c:order val="23"/>
          <c:tx>
            <c:strRef>
              <c:f>'Class A Single PMI D3-16QAM  '!$Y$75:$Y$76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'!$Y$77:$Y$106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B84A-4594-AF9B-D247E5C342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657472"/>
        <c:axId val="209895424"/>
      </c:scatterChart>
      <c:valAx>
        <c:axId val="180657472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09895424"/>
        <c:crosses val="autoZero"/>
        <c:crossBetween val="midCat"/>
        <c:majorUnit val="1"/>
      </c:valAx>
      <c:valAx>
        <c:axId val="20989542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>
                    <a:effectLst/>
                    <a:latin typeface="Calibri" pitchFamily="34" charset="0"/>
                    <a:cs typeface="Calibri" pitchFamily="34" charset="0"/>
                  </a:rPr>
                  <a:t>Throughput</a:t>
                </a:r>
                <a:r>
                  <a:rPr lang="en-US" altLang="zh-CN" sz="1000" baseline="0">
                    <a:effectLst/>
                    <a:latin typeface="Calibri" pitchFamily="34" charset="0"/>
                    <a:cs typeface="Calibri" pitchFamily="34" charset="0"/>
                  </a:rPr>
                  <a:t> Ratio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8065747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797782321050921"/>
          <c:y val="9.9037013863932363E-2"/>
          <c:w val="0.25202217678949274"/>
          <c:h val="0.79166871346465584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with following PMI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A Multiple PMI -64QAM'!$B$36:$B$37</c:f>
              <c:strCache>
                <c:ptCount val="1"/>
                <c:pt idx="0">
                  <c:v>Samsung CSS 1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-64QAM'!$B$38:$B$67</c:f>
              <c:numCache>
                <c:formatCode>0.00</c:formatCode>
                <c:ptCount val="30"/>
                <c:pt idx="0">
                  <c:v>385567</c:v>
                </c:pt>
                <c:pt idx="1">
                  <c:v>1043909.99999999</c:v>
                </c:pt>
                <c:pt idx="2">
                  <c:v>1919000</c:v>
                </c:pt>
                <c:pt idx="3">
                  <c:v>2825180</c:v>
                </c:pt>
                <c:pt idx="4" formatCode="0_);[Red]\(0\)">
                  <c:v>3658090</c:v>
                </c:pt>
                <c:pt idx="5" formatCode="0_);[Red]\(0\)">
                  <c:v>4386580</c:v>
                </c:pt>
                <c:pt idx="6" formatCode="0_);[Red]\(0\)">
                  <c:v>5102110</c:v>
                </c:pt>
                <c:pt idx="7" formatCode="0_);[Red]\(0\)">
                  <c:v>5827720</c:v>
                </c:pt>
                <c:pt idx="8" formatCode="0_);[Red]\(0\)">
                  <c:v>6549570</c:v>
                </c:pt>
                <c:pt idx="9" formatCode="0_);[Red]\(0\)">
                  <c:v>7354130</c:v>
                </c:pt>
                <c:pt idx="10" formatCode="0_);[Red]\(0\)">
                  <c:v>8321160</c:v>
                </c:pt>
                <c:pt idx="11" formatCode="0_);[Red]\(0\)">
                  <c:v>9233910</c:v>
                </c:pt>
                <c:pt idx="12" formatCode="0_);[Red]\(0\)">
                  <c:v>10078600</c:v>
                </c:pt>
                <c:pt idx="13" formatCode="0_);[Red]\(0\)">
                  <c:v>10874800</c:v>
                </c:pt>
                <c:pt idx="14" formatCode="0_);[Red]\(0\)">
                  <c:v>11529000</c:v>
                </c:pt>
                <c:pt idx="15" formatCode="0_);[Red]\(0\)">
                  <c:v>12058600</c:v>
                </c:pt>
                <c:pt idx="16" formatCode="0_);[Red]\(0\)">
                  <c:v>12501500</c:v>
                </c:pt>
                <c:pt idx="17" formatCode="0_);[Red]\(0\)">
                  <c:v>12847000</c:v>
                </c:pt>
                <c:pt idx="18" formatCode="0_);[Red]\(0\)">
                  <c:v>13128600</c:v>
                </c:pt>
                <c:pt idx="19" formatCode="0_);[Red]\(0\)">
                  <c:v>13361500</c:v>
                </c:pt>
                <c:pt idx="20" formatCode="0_);[Red]\(0\)">
                  <c:v>13496400</c:v>
                </c:pt>
                <c:pt idx="21" formatCode="0_);[Red]\(0\)">
                  <c:v>13600200</c:v>
                </c:pt>
                <c:pt idx="22" formatCode="0_);[Red]\(0\)">
                  <c:v>13637800</c:v>
                </c:pt>
                <c:pt idx="23" formatCode="0_);[Red]\(0\)">
                  <c:v>13692600</c:v>
                </c:pt>
                <c:pt idx="24">
                  <c:v>13722800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2515-4872-BA09-74E2A7DBCCC8}"/>
            </c:ext>
          </c:extLst>
        </c:ser>
        <c:ser>
          <c:idx val="2"/>
          <c:order val="1"/>
          <c:tx>
            <c:strRef>
              <c:f>'Class A Multiple PMI -64QAM'!$C$36:$C$37</c:f>
              <c:strCache>
                <c:ptCount val="1"/>
                <c:pt idx="0">
                  <c:v>Samsung CSS 2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-64QAM'!$C$38:$C$67</c:f>
              <c:numCache>
                <c:formatCode>0.00</c:formatCode>
                <c:ptCount val="30"/>
                <c:pt idx="0">
                  <c:v>376942</c:v>
                </c:pt>
                <c:pt idx="1">
                  <c:v>1017479.99999999</c:v>
                </c:pt>
                <c:pt idx="2">
                  <c:v>1914210</c:v>
                </c:pt>
                <c:pt idx="3">
                  <c:v>2836150</c:v>
                </c:pt>
                <c:pt idx="4">
                  <c:v>3680560</c:v>
                </c:pt>
                <c:pt idx="5" formatCode="0_);[Red]\(0\)">
                  <c:v>4454770</c:v>
                </c:pt>
                <c:pt idx="6" formatCode="0_);[Red]\(0\)">
                  <c:v>5191200</c:v>
                </c:pt>
                <c:pt idx="7" formatCode="0_);[Red]\(0\)">
                  <c:v>5918450</c:v>
                </c:pt>
                <c:pt idx="8" formatCode="0_);[Red]\(0\)">
                  <c:v>6688570</c:v>
                </c:pt>
                <c:pt idx="9" formatCode="0_);[Red]\(0\)">
                  <c:v>7559240</c:v>
                </c:pt>
                <c:pt idx="10" formatCode="0_);[Red]\(0\)">
                  <c:v>8478190</c:v>
                </c:pt>
                <c:pt idx="11" formatCode="0_);[Red]\(0\)">
                  <c:v>9383830</c:v>
                </c:pt>
                <c:pt idx="12" formatCode="0_);[Red]\(0\)">
                  <c:v>10248900</c:v>
                </c:pt>
                <c:pt idx="13" formatCode="0_);[Red]\(0\)">
                  <c:v>11023800</c:v>
                </c:pt>
                <c:pt idx="14" formatCode="0_);[Red]\(0\)">
                  <c:v>11647400</c:v>
                </c:pt>
                <c:pt idx="15" formatCode="0_);[Red]\(0\)">
                  <c:v>12181400</c:v>
                </c:pt>
                <c:pt idx="16" formatCode="0_);[Red]\(0\)">
                  <c:v>12610100</c:v>
                </c:pt>
                <c:pt idx="17" formatCode="0_);[Red]\(0\)">
                  <c:v>12955200</c:v>
                </c:pt>
                <c:pt idx="18" formatCode="0_);[Red]\(0\)">
                  <c:v>13197400</c:v>
                </c:pt>
                <c:pt idx="19" formatCode="0_);[Red]\(0\)">
                  <c:v>13400000</c:v>
                </c:pt>
                <c:pt idx="20" formatCode="0_);[Red]\(0\)">
                  <c:v>13522200</c:v>
                </c:pt>
                <c:pt idx="21" formatCode="0_);[Red]\(0\)">
                  <c:v>13619100</c:v>
                </c:pt>
                <c:pt idx="22">
                  <c:v>13686800</c:v>
                </c:pt>
                <c:pt idx="23">
                  <c:v>13715000</c:v>
                </c:pt>
                <c:pt idx="24">
                  <c:v>13734000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515-4872-BA09-74E2A7DBCCC8}"/>
            </c:ext>
          </c:extLst>
        </c:ser>
        <c:ser>
          <c:idx val="4"/>
          <c:order val="2"/>
          <c:tx>
            <c:strRef>
              <c:f>'Class A Multiple PMI -64QAM'!$D$36:$D$37</c:f>
              <c:strCache>
                <c:ptCount val="1"/>
                <c:pt idx="0">
                  <c:v>Samsung CSS 3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-64QAM'!$D$38:$D$67</c:f>
              <c:numCache>
                <c:formatCode>0.00</c:formatCode>
                <c:ptCount val="30"/>
                <c:pt idx="0">
                  <c:v>366487</c:v>
                </c:pt>
                <c:pt idx="1">
                  <c:v>1016590</c:v>
                </c:pt>
                <c:pt idx="2">
                  <c:v>1940250</c:v>
                </c:pt>
                <c:pt idx="3">
                  <c:v>2811880</c:v>
                </c:pt>
                <c:pt idx="4">
                  <c:v>3664310</c:v>
                </c:pt>
                <c:pt idx="5" formatCode="0_);[Red]\(0\)">
                  <c:v>4409610</c:v>
                </c:pt>
                <c:pt idx="6" formatCode="0_);[Red]\(0\)">
                  <c:v>5123510</c:v>
                </c:pt>
                <c:pt idx="7" formatCode="0_);[Red]\(0\)">
                  <c:v>5836470</c:v>
                </c:pt>
                <c:pt idx="8" formatCode="0_);[Red]\(0\)">
                  <c:v>6616070</c:v>
                </c:pt>
                <c:pt idx="9" formatCode="0_);[Red]\(0\)">
                  <c:v>7418540</c:v>
                </c:pt>
                <c:pt idx="10" formatCode="0_);[Red]\(0\)">
                  <c:v>8359000</c:v>
                </c:pt>
                <c:pt idx="11" formatCode="0_);[Red]\(0\)">
                  <c:v>9323630</c:v>
                </c:pt>
                <c:pt idx="12" formatCode="0_);[Red]\(0\)">
                  <c:v>10181500</c:v>
                </c:pt>
                <c:pt idx="13" formatCode="0_);[Red]\(0\)">
                  <c:v>11006900</c:v>
                </c:pt>
                <c:pt idx="14" formatCode="0_);[Red]\(0\)">
                  <c:v>11622900</c:v>
                </c:pt>
                <c:pt idx="15" formatCode="0_);[Red]\(0\)">
                  <c:v>12202000</c:v>
                </c:pt>
                <c:pt idx="16" formatCode="0_);[Red]\(0\)">
                  <c:v>12677300</c:v>
                </c:pt>
                <c:pt idx="17" formatCode="0_);[Red]\(0\)">
                  <c:v>13004000</c:v>
                </c:pt>
                <c:pt idx="18" formatCode="0_);[Red]\(0\)">
                  <c:v>13290700</c:v>
                </c:pt>
                <c:pt idx="19" formatCode="0_);[Red]\(0\)">
                  <c:v>13481100</c:v>
                </c:pt>
                <c:pt idx="20" formatCode="0_);[Red]\(0\)">
                  <c:v>13595500</c:v>
                </c:pt>
                <c:pt idx="21" formatCode="0_);[Red]\(0\)">
                  <c:v>13654500</c:v>
                </c:pt>
                <c:pt idx="22">
                  <c:v>13704400</c:v>
                </c:pt>
                <c:pt idx="23">
                  <c:v>13729900</c:v>
                </c:pt>
                <c:pt idx="24">
                  <c:v>13748900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2515-4872-BA09-74E2A7DBCCC8}"/>
            </c:ext>
          </c:extLst>
        </c:ser>
        <c:ser>
          <c:idx val="5"/>
          <c:order val="3"/>
          <c:tx>
            <c:strRef>
              <c:f>'Class A Multiple PMI -64QAM'!$E$36:$E$37</c:f>
              <c:strCache>
                <c:ptCount val="1"/>
                <c:pt idx="0">
                  <c:v>Samsung CSS 4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-64QAM'!$E$38:$E$67</c:f>
              <c:numCache>
                <c:formatCode>0.00</c:formatCode>
                <c:ptCount val="30"/>
                <c:pt idx="0">
                  <c:v>375437</c:v>
                </c:pt>
                <c:pt idx="1">
                  <c:v>1044850</c:v>
                </c:pt>
                <c:pt idx="2">
                  <c:v>1930100</c:v>
                </c:pt>
                <c:pt idx="3">
                  <c:v>2833290</c:v>
                </c:pt>
                <c:pt idx="4">
                  <c:v>3689960</c:v>
                </c:pt>
                <c:pt idx="5" formatCode="0_);[Red]\(0\)">
                  <c:v>4441340</c:v>
                </c:pt>
                <c:pt idx="6" formatCode="0_);[Red]\(0\)">
                  <c:v>5158280</c:v>
                </c:pt>
                <c:pt idx="7" formatCode="0_);[Red]\(0\)">
                  <c:v>5876560</c:v>
                </c:pt>
                <c:pt idx="8" formatCode="0_);[Red]\(0\)">
                  <c:v>6604740</c:v>
                </c:pt>
                <c:pt idx="9" formatCode="0_);[Red]\(0\)">
                  <c:v>7459800</c:v>
                </c:pt>
                <c:pt idx="10" formatCode="0_);[Red]\(0\)">
                  <c:v>8410530</c:v>
                </c:pt>
                <c:pt idx="11" formatCode="0_);[Red]\(0\)">
                  <c:v>9367730</c:v>
                </c:pt>
                <c:pt idx="12" formatCode="0_);[Red]\(0\)">
                  <c:v>10223500</c:v>
                </c:pt>
                <c:pt idx="13" formatCode="0_);[Red]\(0\)">
                  <c:v>11036800</c:v>
                </c:pt>
                <c:pt idx="14" formatCode="0_);[Red]\(0\)">
                  <c:v>11635200</c:v>
                </c:pt>
                <c:pt idx="15" formatCode="0_);[Red]\(0\)">
                  <c:v>12246900</c:v>
                </c:pt>
                <c:pt idx="16" formatCode="0_);[Red]\(0\)">
                  <c:v>12654800</c:v>
                </c:pt>
                <c:pt idx="17" formatCode="0_);[Red]\(0\)">
                  <c:v>13023400</c:v>
                </c:pt>
                <c:pt idx="18" formatCode="0_);[Red]\(0\)">
                  <c:v>13277400</c:v>
                </c:pt>
                <c:pt idx="19" formatCode="0_);[Red]\(0\)">
                  <c:v>13471400</c:v>
                </c:pt>
                <c:pt idx="20" formatCode="0_);[Red]\(0\)">
                  <c:v>13583900</c:v>
                </c:pt>
                <c:pt idx="21" formatCode="0_);[Red]\(0\)">
                  <c:v>13653000</c:v>
                </c:pt>
                <c:pt idx="22" formatCode="0_);[Red]\(0\)">
                  <c:v>13699300</c:v>
                </c:pt>
                <c:pt idx="23">
                  <c:v>13725800</c:v>
                </c:pt>
                <c:pt idx="24">
                  <c:v>13748700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2515-4872-BA09-74E2A7DBCCC8}"/>
            </c:ext>
          </c:extLst>
        </c:ser>
        <c:ser>
          <c:idx val="7"/>
          <c:order val="4"/>
          <c:tx>
            <c:strRef>
              <c:f>'Class A Multiple PMI -64QAM'!$F$36:$F$37</c:f>
              <c:strCache>
                <c:ptCount val="1"/>
                <c:pt idx="0">
                  <c:v>Qualcomm CSS 1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-64QAM'!$F$38:$F$67</c:f>
              <c:numCache>
                <c:formatCode>0_);[Red]\(0\)</c:formatCode>
                <c:ptCount val="30"/>
                <c:pt idx="1">
                  <c:v>3050000</c:v>
                </c:pt>
                <c:pt idx="2">
                  <c:v>3850000</c:v>
                </c:pt>
                <c:pt idx="3">
                  <c:v>4490000</c:v>
                </c:pt>
                <c:pt idx="4">
                  <c:v>5080000</c:v>
                </c:pt>
                <c:pt idx="5">
                  <c:v>5620000</c:v>
                </c:pt>
                <c:pt idx="6">
                  <c:v>6090000</c:v>
                </c:pt>
                <c:pt idx="7">
                  <c:v>6590000</c:v>
                </c:pt>
                <c:pt idx="8">
                  <c:v>7060000</c:v>
                </c:pt>
                <c:pt idx="9">
                  <c:v>7660000</c:v>
                </c:pt>
                <c:pt idx="10">
                  <c:v>8480000</c:v>
                </c:pt>
                <c:pt idx="11">
                  <c:v>9520000</c:v>
                </c:pt>
                <c:pt idx="12">
                  <c:v>10700000</c:v>
                </c:pt>
                <c:pt idx="13">
                  <c:v>11800000</c:v>
                </c:pt>
                <c:pt idx="14">
                  <c:v>12600000</c:v>
                </c:pt>
                <c:pt idx="15">
                  <c:v>13200000</c:v>
                </c:pt>
                <c:pt idx="16">
                  <c:v>13500000</c:v>
                </c:pt>
                <c:pt idx="17">
                  <c:v>13700000</c:v>
                </c:pt>
                <c:pt idx="18">
                  <c:v>13800000</c:v>
                </c:pt>
                <c:pt idx="19" formatCode="0.00">
                  <c:v>13800000</c:v>
                </c:pt>
                <c:pt idx="20" formatCode="0.00">
                  <c:v>13800000</c:v>
                </c:pt>
                <c:pt idx="21">
                  <c:v>13800000</c:v>
                </c:pt>
                <c:pt idx="22">
                  <c:v>13800000</c:v>
                </c:pt>
                <c:pt idx="23" formatCode="0.00">
                  <c:v>13800000</c:v>
                </c:pt>
                <c:pt idx="24" formatCode="0.00">
                  <c:v>13800000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2515-4872-BA09-74E2A7DBCCC8}"/>
            </c:ext>
          </c:extLst>
        </c:ser>
        <c:ser>
          <c:idx val="8"/>
          <c:order val="5"/>
          <c:tx>
            <c:strRef>
              <c:f>'Class A Multiple PMI -64QAM'!$G$36:$G$37</c:f>
              <c:strCache>
                <c:ptCount val="1"/>
                <c:pt idx="0">
                  <c:v>Qualcomm CSS 2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-64QAM'!$G$38:$G$67</c:f>
              <c:numCache>
                <c:formatCode>0_);[Red]\(0\)</c:formatCode>
                <c:ptCount val="30"/>
                <c:pt idx="1">
                  <c:v>2970000</c:v>
                </c:pt>
                <c:pt idx="2">
                  <c:v>3790000</c:v>
                </c:pt>
                <c:pt idx="3">
                  <c:v>4430000</c:v>
                </c:pt>
                <c:pt idx="4">
                  <c:v>5030000</c:v>
                </c:pt>
                <c:pt idx="5">
                  <c:v>5580000</c:v>
                </c:pt>
                <c:pt idx="6">
                  <c:v>6080000</c:v>
                </c:pt>
                <c:pt idx="7">
                  <c:v>6540000</c:v>
                </c:pt>
                <c:pt idx="8">
                  <c:v>7040000</c:v>
                </c:pt>
                <c:pt idx="9">
                  <c:v>7670000</c:v>
                </c:pt>
                <c:pt idx="10">
                  <c:v>8470000</c:v>
                </c:pt>
                <c:pt idx="11">
                  <c:v>9480000</c:v>
                </c:pt>
                <c:pt idx="12">
                  <c:v>10600000</c:v>
                </c:pt>
                <c:pt idx="13">
                  <c:v>11600000</c:v>
                </c:pt>
                <c:pt idx="14">
                  <c:v>12500000</c:v>
                </c:pt>
                <c:pt idx="15">
                  <c:v>13100000</c:v>
                </c:pt>
                <c:pt idx="16">
                  <c:v>13400000</c:v>
                </c:pt>
                <c:pt idx="17">
                  <c:v>13600000</c:v>
                </c:pt>
                <c:pt idx="18">
                  <c:v>13700000</c:v>
                </c:pt>
                <c:pt idx="19" formatCode="0.00">
                  <c:v>13800000</c:v>
                </c:pt>
                <c:pt idx="20" formatCode="0.00">
                  <c:v>13800000</c:v>
                </c:pt>
                <c:pt idx="21">
                  <c:v>13800000</c:v>
                </c:pt>
                <c:pt idx="22">
                  <c:v>13800000</c:v>
                </c:pt>
                <c:pt idx="23" formatCode="0.00">
                  <c:v>13800000</c:v>
                </c:pt>
                <c:pt idx="24" formatCode="0.00">
                  <c:v>13800000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2515-4872-BA09-74E2A7DBCCC8}"/>
            </c:ext>
          </c:extLst>
        </c:ser>
        <c:ser>
          <c:idx val="10"/>
          <c:order val="6"/>
          <c:tx>
            <c:strRef>
              <c:f>'Class A Multiple PMI -64QAM'!$H$36:$H$37</c:f>
              <c:strCache>
                <c:ptCount val="1"/>
                <c:pt idx="0">
                  <c:v>Qualcomm CSS 3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-64QAM'!$H$38:$H$67</c:f>
              <c:numCache>
                <c:formatCode>0_);[Red]\(0\)</c:formatCode>
                <c:ptCount val="30"/>
                <c:pt idx="1">
                  <c:v>2960000</c:v>
                </c:pt>
                <c:pt idx="2">
                  <c:v>3790000</c:v>
                </c:pt>
                <c:pt idx="3">
                  <c:v>4440000</c:v>
                </c:pt>
                <c:pt idx="4">
                  <c:v>5030000</c:v>
                </c:pt>
                <c:pt idx="5">
                  <c:v>5590000</c:v>
                </c:pt>
                <c:pt idx="6">
                  <c:v>6080000</c:v>
                </c:pt>
                <c:pt idx="7">
                  <c:v>6560000</c:v>
                </c:pt>
                <c:pt idx="8">
                  <c:v>7060000</c:v>
                </c:pt>
                <c:pt idx="9">
                  <c:v>7680000</c:v>
                </c:pt>
                <c:pt idx="10">
                  <c:v>8490000</c:v>
                </c:pt>
                <c:pt idx="11">
                  <c:v>9530000</c:v>
                </c:pt>
                <c:pt idx="12">
                  <c:v>10700000</c:v>
                </c:pt>
                <c:pt idx="13">
                  <c:v>11700000</c:v>
                </c:pt>
                <c:pt idx="14">
                  <c:v>12600000</c:v>
                </c:pt>
                <c:pt idx="15">
                  <c:v>13200000</c:v>
                </c:pt>
                <c:pt idx="16">
                  <c:v>13500000</c:v>
                </c:pt>
                <c:pt idx="17">
                  <c:v>13700000</c:v>
                </c:pt>
                <c:pt idx="18">
                  <c:v>13700000</c:v>
                </c:pt>
                <c:pt idx="19" formatCode="0.00">
                  <c:v>13800000</c:v>
                </c:pt>
                <c:pt idx="20" formatCode="0.00">
                  <c:v>13800000</c:v>
                </c:pt>
                <c:pt idx="21">
                  <c:v>13800000</c:v>
                </c:pt>
                <c:pt idx="22">
                  <c:v>13800000</c:v>
                </c:pt>
                <c:pt idx="23" formatCode="0.00">
                  <c:v>13800000</c:v>
                </c:pt>
                <c:pt idx="24" formatCode="0.00">
                  <c:v>13800000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2515-4872-BA09-74E2A7DBCCC8}"/>
            </c:ext>
          </c:extLst>
        </c:ser>
        <c:ser>
          <c:idx val="11"/>
          <c:order val="7"/>
          <c:tx>
            <c:strRef>
              <c:f>'Class A Multiple PMI -64QAM'!$I$36:$I$37</c:f>
              <c:strCache>
                <c:ptCount val="1"/>
                <c:pt idx="0">
                  <c:v>Qualcomm CSS 4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-64QAM'!$I$38:$I$67</c:f>
              <c:numCache>
                <c:formatCode>0_);[Red]\(0\)</c:formatCode>
                <c:ptCount val="30"/>
                <c:pt idx="1">
                  <c:v>2830000</c:v>
                </c:pt>
                <c:pt idx="2">
                  <c:v>3680000</c:v>
                </c:pt>
                <c:pt idx="3">
                  <c:v>4350000</c:v>
                </c:pt>
                <c:pt idx="4">
                  <c:v>4940000</c:v>
                </c:pt>
                <c:pt idx="5">
                  <c:v>5520000</c:v>
                </c:pt>
                <c:pt idx="6">
                  <c:v>6010000</c:v>
                </c:pt>
                <c:pt idx="7">
                  <c:v>6480000</c:v>
                </c:pt>
                <c:pt idx="8">
                  <c:v>6970000</c:v>
                </c:pt>
                <c:pt idx="9">
                  <c:v>7580000</c:v>
                </c:pt>
                <c:pt idx="10">
                  <c:v>8350000</c:v>
                </c:pt>
                <c:pt idx="11">
                  <c:v>9340000</c:v>
                </c:pt>
                <c:pt idx="12">
                  <c:v>10500000</c:v>
                </c:pt>
                <c:pt idx="13">
                  <c:v>11600000</c:v>
                </c:pt>
                <c:pt idx="14">
                  <c:v>12500000</c:v>
                </c:pt>
                <c:pt idx="15">
                  <c:v>13100000</c:v>
                </c:pt>
                <c:pt idx="16">
                  <c:v>13500000</c:v>
                </c:pt>
                <c:pt idx="17">
                  <c:v>13700000</c:v>
                </c:pt>
                <c:pt idx="18">
                  <c:v>13700000</c:v>
                </c:pt>
                <c:pt idx="19" formatCode="0.00">
                  <c:v>13800000</c:v>
                </c:pt>
                <c:pt idx="20" formatCode="0.00">
                  <c:v>13800000</c:v>
                </c:pt>
                <c:pt idx="21">
                  <c:v>13800000</c:v>
                </c:pt>
                <c:pt idx="22">
                  <c:v>13800000</c:v>
                </c:pt>
                <c:pt idx="23" formatCode="0.00">
                  <c:v>13800000</c:v>
                </c:pt>
                <c:pt idx="24" formatCode="0.00">
                  <c:v>13800000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2515-4872-BA09-74E2A7DBCCC8}"/>
            </c:ext>
          </c:extLst>
        </c:ser>
        <c:ser>
          <c:idx val="13"/>
          <c:order val="8"/>
          <c:tx>
            <c:strRef>
              <c:f>'Class A Multiple PMI -64QAM'!$J$36:$J$37</c:f>
              <c:strCache>
                <c:ptCount val="1"/>
                <c:pt idx="0">
                  <c:v>CATT CSS 1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-64QAM'!$J$38:$J$67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2515-4872-BA09-74E2A7DBCCC8}"/>
            </c:ext>
          </c:extLst>
        </c:ser>
        <c:ser>
          <c:idx val="14"/>
          <c:order val="9"/>
          <c:tx>
            <c:strRef>
              <c:f>'Class A Multiple PMI -64QAM'!$K$36:$K$37</c:f>
              <c:strCache>
                <c:ptCount val="1"/>
                <c:pt idx="0">
                  <c:v>CATT CSS 2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-64QAM'!$K$38:$K$67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2515-4872-BA09-74E2A7DBCCC8}"/>
            </c:ext>
          </c:extLst>
        </c:ser>
        <c:ser>
          <c:idx val="16"/>
          <c:order val="10"/>
          <c:tx>
            <c:strRef>
              <c:f>'Class A Multiple PMI -64QAM'!$L$36:$L$37</c:f>
              <c:strCache>
                <c:ptCount val="1"/>
                <c:pt idx="0">
                  <c:v>CATT CSS 3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-64QAM'!$L$38:$L$67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2515-4872-BA09-74E2A7DBCCC8}"/>
            </c:ext>
          </c:extLst>
        </c:ser>
        <c:ser>
          <c:idx val="17"/>
          <c:order val="11"/>
          <c:tx>
            <c:strRef>
              <c:f>'Class A Multiple PMI -64QAM'!$M$36:$M$37</c:f>
              <c:strCache>
                <c:ptCount val="1"/>
                <c:pt idx="0">
                  <c:v>CATT CSS 4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-64QAM'!$M$38:$M$67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2515-4872-BA09-74E2A7DBCCC8}"/>
            </c:ext>
          </c:extLst>
        </c:ser>
        <c:ser>
          <c:idx val="19"/>
          <c:order val="12"/>
          <c:tx>
            <c:strRef>
              <c:f>'Class A Multiple PMI -64QAM'!$N$36:$N$37</c:f>
              <c:strCache>
                <c:ptCount val="1"/>
                <c:pt idx="0">
                  <c:v>Intel CSS 1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-64QAM'!$N$38:$N$67</c:f>
              <c:numCache>
                <c:formatCode>0</c:formatCode>
                <c:ptCount val="30"/>
                <c:pt idx="0">
                  <c:v>1315660</c:v>
                </c:pt>
                <c:pt idx="1">
                  <c:v>2107560</c:v>
                </c:pt>
                <c:pt idx="2">
                  <c:v>2812450</c:v>
                </c:pt>
                <c:pt idx="3">
                  <c:v>3434920</c:v>
                </c:pt>
                <c:pt idx="4">
                  <c:v>3981380</c:v>
                </c:pt>
                <c:pt idx="5">
                  <c:v>4433070</c:v>
                </c:pt>
                <c:pt idx="6">
                  <c:v>4868400</c:v>
                </c:pt>
                <c:pt idx="7">
                  <c:v>5347780</c:v>
                </c:pt>
                <c:pt idx="8">
                  <c:v>5875440</c:v>
                </c:pt>
                <c:pt idx="9">
                  <c:v>6476640</c:v>
                </c:pt>
                <c:pt idx="10">
                  <c:v>7179160</c:v>
                </c:pt>
                <c:pt idx="11">
                  <c:v>8060210</c:v>
                </c:pt>
                <c:pt idx="12">
                  <c:v>9064890</c:v>
                </c:pt>
                <c:pt idx="13">
                  <c:v>10203300</c:v>
                </c:pt>
                <c:pt idx="14">
                  <c:v>11277500</c:v>
                </c:pt>
                <c:pt idx="15">
                  <c:v>12147800</c:v>
                </c:pt>
                <c:pt idx="16">
                  <c:v>12765300</c:v>
                </c:pt>
                <c:pt idx="17">
                  <c:v>13096300</c:v>
                </c:pt>
                <c:pt idx="18">
                  <c:v>13282600</c:v>
                </c:pt>
                <c:pt idx="19">
                  <c:v>13363700</c:v>
                </c:pt>
                <c:pt idx="20">
                  <c:v>13397700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2515-4872-BA09-74E2A7DBCCC8}"/>
            </c:ext>
          </c:extLst>
        </c:ser>
        <c:ser>
          <c:idx val="20"/>
          <c:order val="13"/>
          <c:tx>
            <c:strRef>
              <c:f>'Class A Multiple PMI -64QAM'!$O$36:$O$37</c:f>
              <c:strCache>
                <c:ptCount val="1"/>
                <c:pt idx="0">
                  <c:v>Intel CSS 2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-64QAM'!$O$38:$O$67</c:f>
              <c:numCache>
                <c:formatCode>0</c:formatCode>
                <c:ptCount val="30"/>
                <c:pt idx="0">
                  <c:v>1213900</c:v>
                </c:pt>
                <c:pt idx="1">
                  <c:v>1998080</c:v>
                </c:pt>
                <c:pt idx="2">
                  <c:v>2709110</c:v>
                </c:pt>
                <c:pt idx="3">
                  <c:v>3350560</c:v>
                </c:pt>
                <c:pt idx="4">
                  <c:v>3926000</c:v>
                </c:pt>
                <c:pt idx="5">
                  <c:v>4418550</c:v>
                </c:pt>
                <c:pt idx="6">
                  <c:v>4893140</c:v>
                </c:pt>
                <c:pt idx="7">
                  <c:v>5394590</c:v>
                </c:pt>
                <c:pt idx="8">
                  <c:v>5941030</c:v>
                </c:pt>
                <c:pt idx="9">
                  <c:v>6576030</c:v>
                </c:pt>
                <c:pt idx="10">
                  <c:v>7306800</c:v>
                </c:pt>
                <c:pt idx="11">
                  <c:v>8185960</c:v>
                </c:pt>
                <c:pt idx="12">
                  <c:v>9150090</c:v>
                </c:pt>
                <c:pt idx="13">
                  <c:v>10166400</c:v>
                </c:pt>
                <c:pt idx="14">
                  <c:v>11129400</c:v>
                </c:pt>
                <c:pt idx="15">
                  <c:v>11966200</c:v>
                </c:pt>
                <c:pt idx="16">
                  <c:v>12612800</c:v>
                </c:pt>
                <c:pt idx="17">
                  <c:v>13033100</c:v>
                </c:pt>
                <c:pt idx="18">
                  <c:v>13295600</c:v>
                </c:pt>
                <c:pt idx="19">
                  <c:v>13431100</c:v>
                </c:pt>
                <c:pt idx="20">
                  <c:v>13490700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2515-4872-BA09-74E2A7DBCCC8}"/>
            </c:ext>
          </c:extLst>
        </c:ser>
        <c:ser>
          <c:idx val="22"/>
          <c:order val="14"/>
          <c:tx>
            <c:strRef>
              <c:f>'Class A Multiple PMI -64QAM'!$P$36:$P$37</c:f>
              <c:strCache>
                <c:ptCount val="1"/>
                <c:pt idx="0">
                  <c:v>Intel CSS 3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-64QAM'!$P$38:$P$67</c:f>
              <c:numCache>
                <c:formatCode>0</c:formatCode>
                <c:ptCount val="30"/>
                <c:pt idx="0">
                  <c:v>1227160</c:v>
                </c:pt>
                <c:pt idx="1">
                  <c:v>2018460.0000000002</c:v>
                </c:pt>
                <c:pt idx="2">
                  <c:v>2728570</c:v>
                </c:pt>
                <c:pt idx="3">
                  <c:v>3359530</c:v>
                </c:pt>
                <c:pt idx="4">
                  <c:v>3922700</c:v>
                </c:pt>
                <c:pt idx="5">
                  <c:v>4408480</c:v>
                </c:pt>
                <c:pt idx="6">
                  <c:v>4874130</c:v>
                </c:pt>
                <c:pt idx="7">
                  <c:v>5354850</c:v>
                </c:pt>
                <c:pt idx="8">
                  <c:v>5881360</c:v>
                </c:pt>
                <c:pt idx="9">
                  <c:v>6514030</c:v>
                </c:pt>
                <c:pt idx="10">
                  <c:v>7253430</c:v>
                </c:pt>
                <c:pt idx="11">
                  <c:v>8150359.9999999991</c:v>
                </c:pt>
                <c:pt idx="12">
                  <c:v>9139910</c:v>
                </c:pt>
                <c:pt idx="13">
                  <c:v>10186900</c:v>
                </c:pt>
                <c:pt idx="14">
                  <c:v>11177600</c:v>
                </c:pt>
                <c:pt idx="15">
                  <c:v>12037700</c:v>
                </c:pt>
                <c:pt idx="16">
                  <c:v>12686500</c:v>
                </c:pt>
                <c:pt idx="17">
                  <c:v>13077400</c:v>
                </c:pt>
                <c:pt idx="18">
                  <c:v>13316000</c:v>
                </c:pt>
                <c:pt idx="19">
                  <c:v>13440500</c:v>
                </c:pt>
                <c:pt idx="20">
                  <c:v>13495300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2515-4872-BA09-74E2A7DBCCC8}"/>
            </c:ext>
          </c:extLst>
        </c:ser>
        <c:ser>
          <c:idx val="23"/>
          <c:order val="15"/>
          <c:tx>
            <c:strRef>
              <c:f>'Class A Multiple PMI -64QAM'!$Q$36:$Q$37</c:f>
              <c:strCache>
                <c:ptCount val="1"/>
                <c:pt idx="0">
                  <c:v>Intel CSS 4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-64QAM'!$Q$38:$Q$67</c:f>
              <c:numCache>
                <c:formatCode>0</c:formatCode>
                <c:ptCount val="30"/>
                <c:pt idx="0">
                  <c:v>1309130</c:v>
                </c:pt>
                <c:pt idx="1">
                  <c:v>2098130</c:v>
                </c:pt>
                <c:pt idx="2">
                  <c:v>2804660</c:v>
                </c:pt>
                <c:pt idx="3">
                  <c:v>3432730</c:v>
                </c:pt>
                <c:pt idx="4">
                  <c:v>3988450</c:v>
                </c:pt>
                <c:pt idx="5">
                  <c:v>4453590</c:v>
                </c:pt>
                <c:pt idx="6">
                  <c:v>4903290</c:v>
                </c:pt>
                <c:pt idx="7">
                  <c:v>5393770</c:v>
                </c:pt>
                <c:pt idx="8">
                  <c:v>5936230</c:v>
                </c:pt>
                <c:pt idx="9">
                  <c:v>6570060</c:v>
                </c:pt>
                <c:pt idx="10">
                  <c:v>7307320</c:v>
                </c:pt>
                <c:pt idx="11">
                  <c:v>8209840</c:v>
                </c:pt>
                <c:pt idx="12">
                  <c:v>9204850</c:v>
                </c:pt>
                <c:pt idx="13">
                  <c:v>10256100</c:v>
                </c:pt>
                <c:pt idx="14">
                  <c:v>11235600</c:v>
                </c:pt>
                <c:pt idx="15">
                  <c:v>12045000</c:v>
                </c:pt>
                <c:pt idx="16">
                  <c:v>12660500</c:v>
                </c:pt>
                <c:pt idx="17">
                  <c:v>13065400</c:v>
                </c:pt>
                <c:pt idx="18">
                  <c:v>13316900</c:v>
                </c:pt>
                <c:pt idx="19">
                  <c:v>13443800</c:v>
                </c:pt>
                <c:pt idx="20">
                  <c:v>13499300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2515-4872-BA09-74E2A7DBCCC8}"/>
            </c:ext>
          </c:extLst>
        </c:ser>
        <c:ser>
          <c:idx val="0"/>
          <c:order val="16"/>
          <c:tx>
            <c:strRef>
              <c:f>'Class A Multiple PMI -64QAM'!$R$36:$R$37</c:f>
              <c:strCache>
                <c:ptCount val="1"/>
                <c:pt idx="0">
                  <c:v>Ericsson CSS 1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-64QAM'!$R$38:$R$67</c:f>
              <c:numCache>
                <c:formatCode>0.00</c:formatCode>
                <c:ptCount val="30"/>
                <c:pt idx="0">
                  <c:v>1468916.3999999301</c:v>
                </c:pt>
                <c:pt idx="1">
                  <c:v>2521703.9999998701</c:v>
                </c:pt>
                <c:pt idx="2">
                  <c:v>3461767.1999998302</c:v>
                </c:pt>
                <c:pt idx="3">
                  <c:v>3992843.9999998002</c:v>
                </c:pt>
                <c:pt idx="4">
                  <c:v>4641245.99999977</c:v>
                </c:pt>
                <c:pt idx="5">
                  <c:v>5257769.9999997402</c:v>
                </c:pt>
                <c:pt idx="6">
                  <c:v>5857427.9999997104</c:v>
                </c:pt>
                <c:pt idx="7">
                  <c:v>6323584.7999996804</c:v>
                </c:pt>
                <c:pt idx="8">
                  <c:v>6833655.5999996597</c:v>
                </c:pt>
                <c:pt idx="9">
                  <c:v>7348387.1999996305</c:v>
                </c:pt>
                <c:pt idx="10">
                  <c:v>7726016.3999996101</c:v>
                </c:pt>
                <c:pt idx="11">
                  <c:v>8328415.1999995802</c:v>
                </c:pt>
                <c:pt idx="12">
                  <c:v>8899405.1999995597</c:v>
                </c:pt>
                <c:pt idx="13">
                  <c:v>9628124.3999995198</c:v>
                </c:pt>
                <c:pt idx="14">
                  <c:v>10159316.399999499</c:v>
                </c:pt>
                <c:pt idx="15">
                  <c:v>10957418.399999499</c:v>
                </c:pt>
                <c:pt idx="16">
                  <c:v>11508256.799999399</c:v>
                </c:pt>
                <c:pt idx="17">
                  <c:v>11957347.199999399</c:v>
                </c:pt>
                <c:pt idx="18">
                  <c:v>12297481.199999399</c:v>
                </c:pt>
                <c:pt idx="19">
                  <c:v>12624392.399999401</c:v>
                </c:pt>
                <c:pt idx="20">
                  <c:v>12838145.9999994</c:v>
                </c:pt>
                <c:pt idx="21">
                  <c:v>13027474.7999993</c:v>
                </c:pt>
                <c:pt idx="22">
                  <c:v>13181343.599999299</c:v>
                </c:pt>
                <c:pt idx="23">
                  <c:v>13290793.199999301</c:v>
                </c:pt>
                <c:pt idx="24">
                  <c:v>13329124.7999993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2515-4872-BA09-74E2A7DBCCC8}"/>
            </c:ext>
          </c:extLst>
        </c:ser>
        <c:ser>
          <c:idx val="3"/>
          <c:order val="17"/>
          <c:tx>
            <c:strRef>
              <c:f>'Class A Multiple PMI -64QAM'!$S$36:$S$37</c:f>
              <c:strCache>
                <c:ptCount val="1"/>
                <c:pt idx="0">
                  <c:v>Ericsson CSS 2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-64QAM'!$S$38:$S$67</c:f>
              <c:numCache>
                <c:formatCode>0.00</c:formatCode>
                <c:ptCount val="30"/>
                <c:pt idx="0">
                  <c:v>859843.199999957</c:v>
                </c:pt>
                <c:pt idx="1">
                  <c:v>1728703.1999999101</c:v>
                </c:pt>
                <c:pt idx="2">
                  <c:v>2715249.5999998599</c:v>
                </c:pt>
                <c:pt idx="3">
                  <c:v>3581323.19999982</c:v>
                </c:pt>
                <c:pt idx="4">
                  <c:v>4313332.79999978</c:v>
                </c:pt>
                <c:pt idx="5">
                  <c:v>4916405.9999997504</c:v>
                </c:pt>
                <c:pt idx="6">
                  <c:v>5451340.7999997297</c:v>
                </c:pt>
                <c:pt idx="7">
                  <c:v>5987763.5999996997</c:v>
                </c:pt>
                <c:pt idx="8">
                  <c:v>6547702.7999996701</c:v>
                </c:pt>
                <c:pt idx="9">
                  <c:v>6997753.19999965</c:v>
                </c:pt>
                <c:pt idx="10">
                  <c:v>7476632.3999996297</c:v>
                </c:pt>
                <c:pt idx="11">
                  <c:v>8117536.79999959</c:v>
                </c:pt>
                <c:pt idx="12">
                  <c:v>8731624.7999995593</c:v>
                </c:pt>
                <c:pt idx="13">
                  <c:v>9303647.9999995399</c:v>
                </c:pt>
                <c:pt idx="14">
                  <c:v>10035994.7999995</c:v>
                </c:pt>
                <c:pt idx="15">
                  <c:v>10696984.7999995</c:v>
                </c:pt>
                <c:pt idx="16">
                  <c:v>11272549.199999399</c:v>
                </c:pt>
                <c:pt idx="17">
                  <c:v>11766915.5999994</c:v>
                </c:pt>
                <c:pt idx="18">
                  <c:v>12082070.399999401</c:v>
                </c:pt>
                <c:pt idx="19">
                  <c:v>12477069.5999994</c:v>
                </c:pt>
                <c:pt idx="20">
                  <c:v>12767222.399999401</c:v>
                </c:pt>
                <c:pt idx="21">
                  <c:v>12945724.799999399</c:v>
                </c:pt>
                <c:pt idx="22">
                  <c:v>13058287.199999301</c:v>
                </c:pt>
                <c:pt idx="23">
                  <c:v>13240588.7999993</c:v>
                </c:pt>
                <c:pt idx="24">
                  <c:v>13333017.599999299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2515-4872-BA09-74E2A7DBCCC8}"/>
            </c:ext>
          </c:extLst>
        </c:ser>
        <c:ser>
          <c:idx val="6"/>
          <c:order val="18"/>
          <c:tx>
            <c:strRef>
              <c:f>'Class A Multiple PMI -64QAM'!$T$36:$T$37</c:f>
              <c:strCache>
                <c:ptCount val="1"/>
                <c:pt idx="0">
                  <c:v>Ericsson CSS 3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-64QAM'!$T$38:$T$67</c:f>
              <c:numCache>
                <c:formatCode>0.00</c:formatCode>
                <c:ptCount val="30"/>
                <c:pt idx="0">
                  <c:v>1073491.1999999499</c:v>
                </c:pt>
                <c:pt idx="1">
                  <c:v>2028962.3999999</c:v>
                </c:pt>
                <c:pt idx="2">
                  <c:v>2850064.7999998601</c:v>
                </c:pt>
                <c:pt idx="3">
                  <c:v>3786517.1999998102</c:v>
                </c:pt>
                <c:pt idx="4">
                  <c:v>4553873.99999977</c:v>
                </c:pt>
                <c:pt idx="5">
                  <c:v>5057570.3999997498</c:v>
                </c:pt>
                <c:pt idx="6">
                  <c:v>5677893.5999997202</c:v>
                </c:pt>
                <c:pt idx="7">
                  <c:v>6065713.1999997003</c:v>
                </c:pt>
                <c:pt idx="8">
                  <c:v>6583767.5999996699</c:v>
                </c:pt>
                <c:pt idx="9">
                  <c:v>7052801.9999996498</c:v>
                </c:pt>
                <c:pt idx="10">
                  <c:v>7586983.1999996202</c:v>
                </c:pt>
                <c:pt idx="11">
                  <c:v>8191193.9999995902</c:v>
                </c:pt>
                <c:pt idx="12">
                  <c:v>8643998.3999995701</c:v>
                </c:pt>
                <c:pt idx="13">
                  <c:v>9331550.3999995291</c:v>
                </c:pt>
                <c:pt idx="14">
                  <c:v>10019867.999999501</c:v>
                </c:pt>
                <c:pt idx="15">
                  <c:v>10743896.399999499</c:v>
                </c:pt>
                <c:pt idx="16">
                  <c:v>11306327.9999994</c:v>
                </c:pt>
                <c:pt idx="17">
                  <c:v>11781259.199999399</c:v>
                </c:pt>
                <c:pt idx="18">
                  <c:v>12111142.799999399</c:v>
                </c:pt>
                <c:pt idx="19">
                  <c:v>12525651.5999994</c:v>
                </c:pt>
                <c:pt idx="20">
                  <c:v>12768659.9999994</c:v>
                </c:pt>
                <c:pt idx="21">
                  <c:v>12935891.9999994</c:v>
                </c:pt>
                <c:pt idx="22">
                  <c:v>13156365.599999299</c:v>
                </c:pt>
                <c:pt idx="23">
                  <c:v>13277606.3999993</c:v>
                </c:pt>
                <c:pt idx="24">
                  <c:v>13286001.599999299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2515-4872-BA09-74E2A7DBCCC8}"/>
            </c:ext>
          </c:extLst>
        </c:ser>
        <c:ser>
          <c:idx val="9"/>
          <c:order val="19"/>
          <c:tx>
            <c:strRef>
              <c:f>'Class A Multiple PMI -64QAM'!$U$36:$U$37</c:f>
              <c:strCache>
                <c:ptCount val="1"/>
                <c:pt idx="0">
                  <c:v>Ericsson CSS 4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-64QAM'!$U$38:$U$67</c:f>
              <c:numCache>
                <c:formatCode>0.00</c:formatCode>
                <c:ptCount val="30"/>
                <c:pt idx="0">
                  <c:v>1117155.59999994</c:v>
                </c:pt>
                <c:pt idx="1">
                  <c:v>1937499.5999999</c:v>
                </c:pt>
                <c:pt idx="2">
                  <c:v>2900583.5999998599</c:v>
                </c:pt>
                <c:pt idx="3">
                  <c:v>3612256.7999998201</c:v>
                </c:pt>
                <c:pt idx="4">
                  <c:v>4513153.1999997701</c:v>
                </c:pt>
                <c:pt idx="5">
                  <c:v>5000174.3999997498</c:v>
                </c:pt>
                <c:pt idx="6">
                  <c:v>5589767.9999997197</c:v>
                </c:pt>
                <c:pt idx="7">
                  <c:v>6026577.5999996997</c:v>
                </c:pt>
                <c:pt idx="8">
                  <c:v>6502519.1999996798</c:v>
                </c:pt>
                <c:pt idx="9">
                  <c:v>6930838.7999996496</c:v>
                </c:pt>
                <c:pt idx="10">
                  <c:v>7452218.3999996297</c:v>
                </c:pt>
                <c:pt idx="11">
                  <c:v>7923657.5999996001</c:v>
                </c:pt>
                <c:pt idx="12">
                  <c:v>8602981.1999995708</c:v>
                </c:pt>
                <c:pt idx="13">
                  <c:v>9242687.9999995399</c:v>
                </c:pt>
                <c:pt idx="14">
                  <c:v>9911462.3999994993</c:v>
                </c:pt>
                <c:pt idx="15">
                  <c:v>10590194.399999499</c:v>
                </c:pt>
                <c:pt idx="16">
                  <c:v>11153619.5999994</c:v>
                </c:pt>
                <c:pt idx="17">
                  <c:v>11750071.199999399</c:v>
                </c:pt>
                <c:pt idx="18">
                  <c:v>12110153.9999994</c:v>
                </c:pt>
                <c:pt idx="19">
                  <c:v>12433394.399999401</c:v>
                </c:pt>
                <c:pt idx="20">
                  <c:v>12725986.799999399</c:v>
                </c:pt>
                <c:pt idx="21">
                  <c:v>12973395.5999994</c:v>
                </c:pt>
                <c:pt idx="22">
                  <c:v>13109882.3999993</c:v>
                </c:pt>
                <c:pt idx="23">
                  <c:v>13156335.599999299</c:v>
                </c:pt>
                <c:pt idx="24">
                  <c:v>13281955.199999301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2515-4872-BA09-74E2A7DBCCC8}"/>
            </c:ext>
          </c:extLst>
        </c:ser>
        <c:ser>
          <c:idx val="12"/>
          <c:order val="20"/>
          <c:tx>
            <c:strRef>
              <c:f>'Class A Multiple PMI -64QAM'!$V$36:$V$37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-64QAM'!$V$38:$V$67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2515-4872-BA09-74E2A7DBCCC8}"/>
            </c:ext>
          </c:extLst>
        </c:ser>
        <c:ser>
          <c:idx val="15"/>
          <c:order val="21"/>
          <c:tx>
            <c:strRef>
              <c:f>'Class A Multiple PMI -64QAM'!$W$36:$W$37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-64QAM'!$W$38:$W$67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2515-4872-BA09-74E2A7DBCCC8}"/>
            </c:ext>
          </c:extLst>
        </c:ser>
        <c:ser>
          <c:idx val="18"/>
          <c:order val="22"/>
          <c:tx>
            <c:strRef>
              <c:f>'Class A Multiple PMI -64QAM'!$X$36:$X$37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-64QAM'!$X$38:$X$67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2515-4872-BA09-74E2A7DBCCC8}"/>
            </c:ext>
          </c:extLst>
        </c:ser>
        <c:ser>
          <c:idx val="21"/>
          <c:order val="23"/>
          <c:tx>
            <c:strRef>
              <c:f>'Class A Multiple PMI -64QAM'!$Y$36:$Y$37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-64QAM'!$Y$38:$Y$67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2515-4872-BA09-74E2A7DBCCC8}"/>
            </c:ext>
          </c:extLst>
        </c:ser>
        <c:ser>
          <c:idx val="24"/>
          <c:order val="24"/>
          <c:tx>
            <c:strRef>
              <c:f>'Class A Multiple PMI -64QAM'!$Z$36:$Z$37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-64QAM'!$Z$38:$Z$67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8-2515-4872-BA09-74E2A7DBCCC8}"/>
            </c:ext>
          </c:extLst>
        </c:ser>
        <c:ser>
          <c:idx val="25"/>
          <c:order val="25"/>
          <c:tx>
            <c:strRef>
              <c:f>'Class A Multiple PMI -64QAM'!$AA$36:$AA$37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-64QAM'!$AA$38:$AA$67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9-2515-4872-BA09-74E2A7DBCCC8}"/>
            </c:ext>
          </c:extLst>
        </c:ser>
        <c:ser>
          <c:idx val="26"/>
          <c:order val="26"/>
          <c:tx>
            <c:strRef>
              <c:f>'Class A Multiple PMI -64QAM'!$AB$36:$AB$37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-64QAM'!$AB$38:$AB$67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A-2515-4872-BA09-74E2A7DBCCC8}"/>
            </c:ext>
          </c:extLst>
        </c:ser>
        <c:ser>
          <c:idx val="27"/>
          <c:order val="27"/>
          <c:tx>
            <c:strRef>
              <c:f>'Class A Multiple PMI -64QAM'!$AC$36:$AC$37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-64QAM'!$AC$38:$AC$67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B-2515-4872-BA09-74E2A7DBCC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897728"/>
        <c:axId val="209902336"/>
      </c:scatterChart>
      <c:valAx>
        <c:axId val="209897728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09902336"/>
        <c:crosses val="autoZero"/>
        <c:crossBetween val="midCat"/>
        <c:majorUnit val="1"/>
      </c:valAx>
      <c:valAx>
        <c:axId val="20990233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098977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797783009082941"/>
          <c:y val="0.13125731134771129"/>
          <c:w val="0.25012320624870343"/>
          <c:h val="0.63762634227444082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zh-CN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A Multiple PMI -64QAM'!$B$75:$B$76</c:f>
              <c:strCache>
                <c:ptCount val="1"/>
                <c:pt idx="0">
                  <c:v>Samsung CSS 1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-64QAM'!$B$77:$B$108</c:f>
              <c:numCache>
                <c:formatCode>0.00_);[Red]\(0.00\)</c:formatCode>
                <c:ptCount val="32"/>
                <c:pt idx="5">
                  <c:v>3707.38674780257</c:v>
                </c:pt>
                <c:pt idx="6">
                  <c:v>292.86116085778599</c:v>
                </c:pt>
                <c:pt idx="7">
                  <c:v>135.13365611145099</c:v>
                </c:pt>
                <c:pt idx="8">
                  <c:v>105.840346726652</c:v>
                </c:pt>
                <c:pt idx="9">
                  <c:v>53.746080931952598</c:v>
                </c:pt>
                <c:pt idx="10">
                  <c:v>38.832390659125302</c:v>
                </c:pt>
                <c:pt idx="11">
                  <c:v>26.035582873979699</c:v>
                </c:pt>
                <c:pt idx="12">
                  <c:v>20.179316530917902</c:v>
                </c:pt>
                <c:pt idx="13">
                  <c:v>16.700759879353001</c:v>
                </c:pt>
                <c:pt idx="14">
                  <c:v>14.431345648816</c:v>
                </c:pt>
                <c:pt idx="15">
                  <c:v>12.100929049816299</c:v>
                </c:pt>
                <c:pt idx="16">
                  <c:v>10.3195370798389</c:v>
                </c:pt>
                <c:pt idx="17">
                  <c:v>8.4823315022184698</c:v>
                </c:pt>
                <c:pt idx="18">
                  <c:v>6.9689152175297799</c:v>
                </c:pt>
                <c:pt idx="19">
                  <c:v>5.9620541789932604</c:v>
                </c:pt>
                <c:pt idx="20">
                  <c:v>5.2100399156906496</c:v>
                </c:pt>
                <c:pt idx="21">
                  <c:v>4.6085500901364904</c:v>
                </c:pt>
                <c:pt idx="22">
                  <c:v>4.0510322293182801</c:v>
                </c:pt>
                <c:pt idx="23">
                  <c:v>3.6637679608273399</c:v>
                </c:pt>
                <c:pt idx="24">
                  <c:v>3.2690690533306999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96D-4D2C-95C5-F189906BC2C6}"/>
            </c:ext>
          </c:extLst>
        </c:ser>
        <c:ser>
          <c:idx val="0"/>
          <c:order val="1"/>
          <c:tx>
            <c:strRef>
              <c:f>'Class A Multiple PMI -64QAM'!$C$75:$C$76</c:f>
              <c:strCache>
                <c:ptCount val="1"/>
                <c:pt idx="0">
                  <c:v>Samsung CSS 2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-64QAM'!$C$77:$C$108</c:f>
              <c:numCache>
                <c:formatCode>0.00_);[Red]\(0.00\)</c:formatCode>
                <c:ptCount val="32"/>
                <c:pt idx="4">
                  <c:v>1358.3407144966</c:v>
                </c:pt>
                <c:pt idx="5">
                  <c:v>616.04851200354005</c:v>
                </c:pt>
                <c:pt idx="6">
                  <c:v>540.88522130532601</c:v>
                </c:pt>
                <c:pt idx="7">
                  <c:v>341.60144526019297</c:v>
                </c:pt>
                <c:pt idx="8">
                  <c:v>122.221917668041</c:v>
                </c:pt>
                <c:pt idx="9">
                  <c:v>78.214137902491501</c:v>
                </c:pt>
                <c:pt idx="10">
                  <c:v>50.721135725951697</c:v>
                </c:pt>
                <c:pt idx="11">
                  <c:v>34.047988795599501</c:v>
                </c:pt>
                <c:pt idx="12">
                  <c:v>24.931522178056898</c:v>
                </c:pt>
                <c:pt idx="13">
                  <c:v>18.853835655329799</c:v>
                </c:pt>
                <c:pt idx="14">
                  <c:v>14.2230352260502</c:v>
                </c:pt>
                <c:pt idx="15">
                  <c:v>11.5621321994001</c:v>
                </c:pt>
                <c:pt idx="16">
                  <c:v>9.2489419910371797</c:v>
                </c:pt>
                <c:pt idx="17">
                  <c:v>7.6325138302196898</c:v>
                </c:pt>
                <c:pt idx="18">
                  <c:v>6.50984067478913</c:v>
                </c:pt>
                <c:pt idx="19">
                  <c:v>5.6117897840298498</c:v>
                </c:pt>
                <c:pt idx="20">
                  <c:v>4.88702402636829</c:v>
                </c:pt>
                <c:pt idx="21">
                  <c:v>4.3189991437541604</c:v>
                </c:pt>
                <c:pt idx="22">
                  <c:v>3.7999783442213801</c:v>
                </c:pt>
                <c:pt idx="23">
                  <c:v>3.37928570548595</c:v>
                </c:pt>
                <c:pt idx="24">
                  <c:v>3.06122448979592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96D-4D2C-95C5-F189906BC2C6}"/>
            </c:ext>
          </c:extLst>
        </c:ser>
        <c:ser>
          <c:idx val="2"/>
          <c:order val="2"/>
          <c:tx>
            <c:strRef>
              <c:f>'Class A Multiple PMI -64QAM'!$D$75:$D$76</c:f>
              <c:strCache>
                <c:ptCount val="1"/>
                <c:pt idx="0">
                  <c:v>Samsung CSS 3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-64QAM'!$D$77:$D$108</c:f>
              <c:numCache>
                <c:formatCode>0.00_);[Red]\(0.00\)</c:formatCode>
                <c:ptCount val="32"/>
                <c:pt idx="3">
                  <c:v>722.32840115084298</c:v>
                </c:pt>
                <c:pt idx="4">
                  <c:v>384.099580712788</c:v>
                </c:pt>
                <c:pt idx="5">
                  <c:v>336.87889622295597</c:v>
                </c:pt>
                <c:pt idx="6">
                  <c:v>183.52783986703301</c:v>
                </c:pt>
                <c:pt idx="7">
                  <c:v>90.464344170820596</c:v>
                </c:pt>
                <c:pt idx="8">
                  <c:v>70.271886444552095</c:v>
                </c:pt>
                <c:pt idx="9">
                  <c:v>46.299608685069501</c:v>
                </c:pt>
                <c:pt idx="10">
                  <c:v>31.878177234885602</c:v>
                </c:pt>
                <c:pt idx="11">
                  <c:v>25.911208070477699</c:v>
                </c:pt>
                <c:pt idx="12">
                  <c:v>19.4015743830236</c:v>
                </c:pt>
                <c:pt idx="13">
                  <c:v>15.490327429119899</c:v>
                </c:pt>
                <c:pt idx="14">
                  <c:v>12.916127239894401</c:v>
                </c:pt>
                <c:pt idx="15">
                  <c:v>11.0164135714415</c:v>
                </c:pt>
                <c:pt idx="16">
                  <c:v>9.0426192089589499</c:v>
                </c:pt>
                <c:pt idx="17">
                  <c:v>7.73242158465884</c:v>
                </c:pt>
                <c:pt idx="18">
                  <c:v>6.7188882316959102</c:v>
                </c:pt>
                <c:pt idx="19">
                  <c:v>5.7944845134835399</c:v>
                </c:pt>
                <c:pt idx="20">
                  <c:v>5.1133200944772899</c:v>
                </c:pt>
                <c:pt idx="21">
                  <c:v>4.3957016801176998</c:v>
                </c:pt>
                <c:pt idx="22">
                  <c:v>3.8464604278585202</c:v>
                </c:pt>
                <c:pt idx="23">
                  <c:v>3.4536632238784901</c:v>
                </c:pt>
                <c:pt idx="24">
                  <c:v>3.1263202654060298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96D-4D2C-95C5-F189906BC2C6}"/>
            </c:ext>
          </c:extLst>
        </c:ser>
        <c:ser>
          <c:idx val="3"/>
          <c:order val="3"/>
          <c:tx>
            <c:strRef>
              <c:f>'Class A Multiple PMI -64QAM'!$E$75:$E$76</c:f>
              <c:strCache>
                <c:ptCount val="1"/>
                <c:pt idx="0">
                  <c:v>Samsung CSS 4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-64QAM'!$E$77:$E$108</c:f>
              <c:numCache>
                <c:formatCode>0.00_);[Red]\(0.00\)</c:formatCode>
                <c:ptCount val="32"/>
                <c:pt idx="3">
                  <c:v>351.03702051739498</c:v>
                </c:pt>
                <c:pt idx="4">
                  <c:v>386.78825995807102</c:v>
                </c:pt>
                <c:pt idx="5">
                  <c:v>249.199883292935</c:v>
                </c:pt>
                <c:pt idx="6">
                  <c:v>151.187628962671</c:v>
                </c:pt>
                <c:pt idx="7">
                  <c:v>86.408817682417606</c:v>
                </c:pt>
                <c:pt idx="8">
                  <c:v>60.6601702776426</c:v>
                </c:pt>
                <c:pt idx="9">
                  <c:v>45.331518403509897</c:v>
                </c:pt>
                <c:pt idx="10">
                  <c:v>32.047195189794301</c:v>
                </c:pt>
                <c:pt idx="11">
                  <c:v>24.355995704818</c:v>
                </c:pt>
                <c:pt idx="12">
                  <c:v>18.433873538596899</c:v>
                </c:pt>
                <c:pt idx="13">
                  <c:v>15.161105982680599</c:v>
                </c:pt>
                <c:pt idx="14">
                  <c:v>12.5984934041768</c:v>
                </c:pt>
                <c:pt idx="15">
                  <c:v>10.804880630988301</c:v>
                </c:pt>
                <c:pt idx="16">
                  <c:v>9.3112988197898598</c:v>
                </c:pt>
                <c:pt idx="17">
                  <c:v>8.0624771715645895</c:v>
                </c:pt>
                <c:pt idx="18">
                  <c:v>7.1213112643875398</c:v>
                </c:pt>
                <c:pt idx="19">
                  <c:v>6.17104901511681</c:v>
                </c:pt>
                <c:pt idx="20">
                  <c:v>5.4050429931680499</c:v>
                </c:pt>
                <c:pt idx="21">
                  <c:v>4.8073097304624897</c:v>
                </c:pt>
                <c:pt idx="22">
                  <c:v>4.2373599589233502</c:v>
                </c:pt>
                <c:pt idx="23">
                  <c:v>3.81154699523203</c:v>
                </c:pt>
                <c:pt idx="24">
                  <c:v>3.4911924755783899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96D-4D2C-95C5-F189906BC2C6}"/>
            </c:ext>
          </c:extLst>
        </c:ser>
        <c:ser>
          <c:idx val="4"/>
          <c:order val="4"/>
          <c:tx>
            <c:strRef>
              <c:f>'Class A Multiple PMI -64QAM'!$F$75:$F$76</c:f>
              <c:strCache>
                <c:ptCount val="1"/>
                <c:pt idx="0">
                  <c:v>Qualcom CSS 1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-64QAM'!$F$77:$F$108</c:f>
              <c:numCache>
                <c:formatCode>0.00_);[Red]\(0.00\)</c:formatCode>
                <c:ptCount val="32"/>
                <c:pt idx="2">
                  <c:v>9974.0932642487041</c:v>
                </c:pt>
                <c:pt idx="3">
                  <c:v>1902.542372881356</c:v>
                </c:pt>
                <c:pt idx="4">
                  <c:v>552.17391304347825</c:v>
                </c:pt>
                <c:pt idx="5">
                  <c:v>266.35071090047393</c:v>
                </c:pt>
                <c:pt idx="6">
                  <c:v>132.10412147505423</c:v>
                </c:pt>
                <c:pt idx="7">
                  <c:v>75.573394495412842</c:v>
                </c:pt>
                <c:pt idx="8">
                  <c:v>53.484848484848477</c:v>
                </c:pt>
                <c:pt idx="9">
                  <c:v>33.449781659388648</c:v>
                </c:pt>
                <c:pt idx="10">
                  <c:v>25.313432835820894</c:v>
                </c:pt>
                <c:pt idx="11">
                  <c:v>19.958071278825997</c:v>
                </c:pt>
                <c:pt idx="12">
                  <c:v>16.017964071856284</c:v>
                </c:pt>
                <c:pt idx="13">
                  <c:v>13.641618497109828</c:v>
                </c:pt>
                <c:pt idx="14">
                  <c:v>11.454545454545453</c:v>
                </c:pt>
                <c:pt idx="15">
                  <c:v>9.7777777777777768</c:v>
                </c:pt>
                <c:pt idx="16">
                  <c:v>8.4375</c:v>
                </c:pt>
                <c:pt idx="17">
                  <c:v>7.2105263157894735</c:v>
                </c:pt>
                <c:pt idx="18">
                  <c:v>6.2162162162162158</c:v>
                </c:pt>
                <c:pt idx="19" formatCode="0.00">
                  <c:v>5.4117647058823533</c:v>
                </c:pt>
                <c:pt idx="20" formatCode="0.00">
                  <c:v>4.7098976109215016</c:v>
                </c:pt>
                <c:pt idx="21" formatCode="0_);[Red]\(0\)">
                  <c:v>4.1691842900302118</c:v>
                </c:pt>
                <c:pt idx="22" formatCode="0_);[Red]\(0\)">
                  <c:v>3.7602179836512266</c:v>
                </c:pt>
                <c:pt idx="23" formatCode="0.00">
                  <c:v>3.4158415841584158</c:v>
                </c:pt>
                <c:pt idx="24" formatCode="0.00">
                  <c:v>3.129251700680272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96D-4D2C-95C5-F189906BC2C6}"/>
            </c:ext>
          </c:extLst>
        </c:ser>
        <c:ser>
          <c:idx val="5"/>
          <c:order val="5"/>
          <c:tx>
            <c:strRef>
              <c:f>'Class A Multiple PMI -64QAM'!$G$75:$G$76</c:f>
              <c:strCache>
                <c:ptCount val="1"/>
                <c:pt idx="0">
                  <c:v>Qualcom CSS 2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-64QAM'!$G$77:$G$108</c:f>
              <c:numCache>
                <c:formatCode>0.00_);[Red]\(0.00\)</c:formatCode>
                <c:ptCount val="32"/>
                <c:pt idx="1">
                  <c:v>2167.8832116788326</c:v>
                </c:pt>
                <c:pt idx="2">
                  <c:v>1669.603524229075</c:v>
                </c:pt>
                <c:pt idx="3">
                  <c:v>477.88565264293413</c:v>
                </c:pt>
                <c:pt idx="4">
                  <c:v>268.98395721925135</c:v>
                </c:pt>
                <c:pt idx="5">
                  <c:v>137.10073710073709</c:v>
                </c:pt>
                <c:pt idx="6">
                  <c:v>85.393258426966298</c:v>
                </c:pt>
                <c:pt idx="7">
                  <c:v>57.876106194690266</c:v>
                </c:pt>
                <c:pt idx="8">
                  <c:v>39.329608938547487</c:v>
                </c:pt>
                <c:pt idx="9">
                  <c:v>27.392857142857139</c:v>
                </c:pt>
                <c:pt idx="10">
                  <c:v>21.443037974683545</c:v>
                </c:pt>
                <c:pt idx="11">
                  <c:v>16.808510638297875</c:v>
                </c:pt>
                <c:pt idx="12">
                  <c:v>14.285714285714285</c:v>
                </c:pt>
                <c:pt idx="13">
                  <c:v>12.184873949579831</c:v>
                </c:pt>
                <c:pt idx="14">
                  <c:v>10.504201680672269</c:v>
                </c:pt>
                <c:pt idx="15">
                  <c:v>9.0972222222222214</c:v>
                </c:pt>
                <c:pt idx="16">
                  <c:v>7.7906976744186052</c:v>
                </c:pt>
                <c:pt idx="17">
                  <c:v>6.8341708542713571</c:v>
                </c:pt>
                <c:pt idx="18">
                  <c:v>5.9307359307359304</c:v>
                </c:pt>
                <c:pt idx="19" formatCode="0.00">
                  <c:v>5.2272727272727275</c:v>
                </c:pt>
                <c:pt idx="20" formatCode="0.00">
                  <c:v>4.6000000000000005</c:v>
                </c:pt>
                <c:pt idx="21" formatCode="0_);[Red]\(0\)">
                  <c:v>4.1071428571428577</c:v>
                </c:pt>
                <c:pt idx="22" formatCode="0_);[Red]\(0\)">
                  <c:v>3.7196765498652296</c:v>
                </c:pt>
                <c:pt idx="23" formatCode="0.00">
                  <c:v>3.3740831295843523</c:v>
                </c:pt>
                <c:pt idx="24" formatCode="0.00">
                  <c:v>3.094170403587444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96D-4D2C-95C5-F189906BC2C6}"/>
            </c:ext>
          </c:extLst>
        </c:ser>
        <c:ser>
          <c:idx val="6"/>
          <c:order val="6"/>
          <c:tx>
            <c:strRef>
              <c:f>'Class A Multiple PMI -64QAM'!$H$75:$H$76</c:f>
              <c:strCache>
                <c:ptCount val="1"/>
                <c:pt idx="0">
                  <c:v>Qualcom CSS 3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-64QAM'!$H$77:$H$108</c:f>
              <c:numCache>
                <c:formatCode>0.00_);[Red]\(0.00\)</c:formatCode>
                <c:ptCount val="32"/>
                <c:pt idx="1">
                  <c:v>4352.9411764705883</c:v>
                </c:pt>
                <c:pt idx="2">
                  <c:v>1388.2783882783883</c:v>
                </c:pt>
                <c:pt idx="3">
                  <c:v>692.66770670826838</c:v>
                </c:pt>
                <c:pt idx="4">
                  <c:v>375.37313432835822</c:v>
                </c:pt>
                <c:pt idx="5">
                  <c:v>193.42560553633217</c:v>
                </c:pt>
                <c:pt idx="6">
                  <c:v>115.37001897533207</c:v>
                </c:pt>
                <c:pt idx="7">
                  <c:v>72.646733111849386</c:v>
                </c:pt>
                <c:pt idx="8">
                  <c:v>46.143790849673202</c:v>
                </c:pt>
                <c:pt idx="9">
                  <c:v>33.103448275862064</c:v>
                </c:pt>
                <c:pt idx="10">
                  <c:v>23.781512605042018</c:v>
                </c:pt>
                <c:pt idx="11">
                  <c:v>19.02195608782435</c:v>
                </c:pt>
                <c:pt idx="12">
                  <c:v>15.44011544011544</c:v>
                </c:pt>
                <c:pt idx="13">
                  <c:v>12.87128712871287</c:v>
                </c:pt>
                <c:pt idx="14">
                  <c:v>11.249999999999998</c:v>
                </c:pt>
                <c:pt idx="15">
                  <c:v>9.4964028776978413</c:v>
                </c:pt>
                <c:pt idx="16">
                  <c:v>8.0838323353293422</c:v>
                </c:pt>
                <c:pt idx="17">
                  <c:v>6.9897959183673466</c:v>
                </c:pt>
                <c:pt idx="18">
                  <c:v>6.0087719298245617</c:v>
                </c:pt>
                <c:pt idx="19" formatCode="0.00">
                  <c:v>5.2671755725190836</c:v>
                </c:pt>
                <c:pt idx="20" formatCode="0.00">
                  <c:v>4.6621621621621623</c:v>
                </c:pt>
                <c:pt idx="21" formatCode="0_);[Red]\(0\)">
                  <c:v>4.1441441441441444</c:v>
                </c:pt>
                <c:pt idx="22" formatCode="0_);[Red]\(0\)">
                  <c:v>3.7196765498652296</c:v>
                </c:pt>
                <c:pt idx="23" formatCode="0.00">
                  <c:v>3.3906633906633905</c:v>
                </c:pt>
                <c:pt idx="24" formatCode="0.00">
                  <c:v>3.1081081081081079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96D-4D2C-95C5-F189906BC2C6}"/>
            </c:ext>
          </c:extLst>
        </c:ser>
        <c:ser>
          <c:idx val="7"/>
          <c:order val="7"/>
          <c:tx>
            <c:strRef>
              <c:f>'Class A Multiple PMI -64QAM'!$I$75:$I$76</c:f>
              <c:strCache>
                <c:ptCount val="1"/>
                <c:pt idx="0">
                  <c:v>Qualcom CSS 4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-64QAM'!$I$77:$I$108</c:f>
              <c:numCache>
                <c:formatCode>0.00_);[Red]\(0.00\)</c:formatCode>
                <c:ptCount val="32"/>
                <c:pt idx="1">
                  <c:v>3147.9421579532818</c:v>
                </c:pt>
                <c:pt idx="2">
                  <c:v>1877.5510204081634</c:v>
                </c:pt>
                <c:pt idx="3">
                  <c:v>687.20379146919424</c:v>
                </c:pt>
                <c:pt idx="4">
                  <c:v>329.33333333333337</c:v>
                </c:pt>
                <c:pt idx="5">
                  <c:v>210.68702290076334</c:v>
                </c:pt>
                <c:pt idx="6">
                  <c:v>119.96007984031937</c:v>
                </c:pt>
                <c:pt idx="7">
                  <c:v>75.348837209302332</c:v>
                </c:pt>
                <c:pt idx="8">
                  <c:v>47.094594594594597</c:v>
                </c:pt>
                <c:pt idx="9">
                  <c:v>33.539823008849559</c:v>
                </c:pt>
                <c:pt idx="10">
                  <c:v>24.063400576368878</c:v>
                </c:pt>
                <c:pt idx="11">
                  <c:v>19.100204498977504</c:v>
                </c:pt>
                <c:pt idx="12">
                  <c:v>15.718562874251496</c:v>
                </c:pt>
                <c:pt idx="13">
                  <c:v>13.107344632768362</c:v>
                </c:pt>
                <c:pt idx="14">
                  <c:v>11.160714285714285</c:v>
                </c:pt>
                <c:pt idx="15">
                  <c:v>9.5620437956204363</c:v>
                </c:pt>
                <c:pt idx="16">
                  <c:v>8.2317073170731714</c:v>
                </c:pt>
                <c:pt idx="17">
                  <c:v>7.0984455958549217</c:v>
                </c:pt>
                <c:pt idx="18">
                  <c:v>6.0888888888888886</c:v>
                </c:pt>
                <c:pt idx="19" formatCode="0.00">
                  <c:v>5.3488372093023253</c:v>
                </c:pt>
                <c:pt idx="20" formatCode="0.00">
                  <c:v>4.6938775510204085</c:v>
                </c:pt>
                <c:pt idx="21" formatCode="0_);[Red]\(0\)">
                  <c:v>4.1818181818181825</c:v>
                </c:pt>
                <c:pt idx="22" formatCode="0_);[Red]\(0\)">
                  <c:v>3.7704918032786887</c:v>
                </c:pt>
                <c:pt idx="23" formatCode="0.00">
                  <c:v>3.4074074074074079</c:v>
                </c:pt>
                <c:pt idx="24" formatCode="0.00">
                  <c:v>3.129251700680272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96D-4D2C-95C5-F189906BC2C6}"/>
            </c:ext>
          </c:extLst>
        </c:ser>
        <c:ser>
          <c:idx val="8"/>
          <c:order val="8"/>
          <c:tx>
            <c:strRef>
              <c:f>'Class A Multiple PMI -64QAM'!$J$75:$J$76</c:f>
              <c:strCache>
                <c:ptCount val="1"/>
                <c:pt idx="0">
                  <c:v>CATT CSS 1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-64QAM'!$J$77:$J$108</c:f>
              <c:numCache>
                <c:formatCode>0.00_);[Red]\(0.00\)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96D-4D2C-95C5-F189906BC2C6}"/>
            </c:ext>
          </c:extLst>
        </c:ser>
        <c:ser>
          <c:idx val="9"/>
          <c:order val="9"/>
          <c:tx>
            <c:strRef>
              <c:f>'Class A Multiple PMI -64QAM'!$K$75:$K$76</c:f>
              <c:strCache>
                <c:ptCount val="1"/>
                <c:pt idx="0">
                  <c:v>CATT CSS 2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-64QAM'!$K$77:$K$108</c:f>
              <c:numCache>
                <c:formatCode>0.00_);[Red]\(0.00\)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B96D-4D2C-95C5-F189906BC2C6}"/>
            </c:ext>
          </c:extLst>
        </c:ser>
        <c:ser>
          <c:idx val="10"/>
          <c:order val="10"/>
          <c:tx>
            <c:strRef>
              <c:f>'Class A Multiple PMI -64QAM'!$L$75:$L$76</c:f>
              <c:strCache>
                <c:ptCount val="1"/>
                <c:pt idx="0">
                  <c:v>CATT CSS 3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-64QAM'!$L$77:$L$108</c:f>
              <c:numCache>
                <c:formatCode>0.00_);[Red]\(0.00\)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B96D-4D2C-95C5-F189906BC2C6}"/>
            </c:ext>
          </c:extLst>
        </c:ser>
        <c:ser>
          <c:idx val="11"/>
          <c:order val="11"/>
          <c:tx>
            <c:strRef>
              <c:f>'Class A Multiple PMI -64QAM'!$M$75:$M$76</c:f>
              <c:strCache>
                <c:ptCount val="1"/>
                <c:pt idx="0">
                  <c:v>CATT CSS 4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-64QAM'!$M$77:$M$108</c:f>
              <c:numCache>
                <c:formatCode>0.00_);[Red]\(0.00\)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B96D-4D2C-95C5-F189906BC2C6}"/>
            </c:ext>
          </c:extLst>
        </c:ser>
        <c:ser>
          <c:idx val="12"/>
          <c:order val="12"/>
          <c:tx>
            <c:strRef>
              <c:f>'Class A Multiple PMI -64QAM'!$N$75:$N$76</c:f>
              <c:strCache>
                <c:ptCount val="1"/>
                <c:pt idx="0">
                  <c:v>Intel CSS 1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-64QAM'!$N$77:$N$108</c:f>
              <c:numCache>
                <c:formatCode>0.00</c:formatCode>
                <c:ptCount val="32"/>
                <c:pt idx="5">
                  <c:v>601.29806714140386</c:v>
                </c:pt>
                <c:pt idx="6">
                  <c:v>203.74989537122292</c:v>
                </c:pt>
                <c:pt idx="7">
                  <c:v>98.041652916804168</c:v>
                </c:pt>
                <c:pt idx="8">
                  <c:v>57.591060576357577</c:v>
                </c:pt>
                <c:pt idx="9">
                  <c:v>38.873056839325365</c:v>
                </c:pt>
                <c:pt idx="10">
                  <c:v>27.936648766440971</c:v>
                </c:pt>
                <c:pt idx="11">
                  <c:v>20.490670124059385</c:v>
                </c:pt>
                <c:pt idx="12">
                  <c:v>15.941351294316263</c:v>
                </c:pt>
                <c:pt idx="13">
                  <c:v>13.189203862411293</c:v>
                </c:pt>
                <c:pt idx="14">
                  <c:v>11.252743963280782</c:v>
                </c:pt>
                <c:pt idx="15">
                  <c:v>9.82037186742118</c:v>
                </c:pt>
                <c:pt idx="16">
                  <c:v>8.5909549767817488</c:v>
                </c:pt>
                <c:pt idx="17">
                  <c:v>7.502033568196139</c:v>
                </c:pt>
                <c:pt idx="18">
                  <c:v>6.533818682670077</c:v>
                </c:pt>
                <c:pt idx="19">
                  <c:v>5.6375026365745624</c:v>
                </c:pt>
                <c:pt idx="20">
                  <c:v>4.8634020618556706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B96D-4D2C-95C5-F189906BC2C6}"/>
            </c:ext>
          </c:extLst>
        </c:ser>
        <c:ser>
          <c:idx val="13"/>
          <c:order val="13"/>
          <c:tx>
            <c:strRef>
              <c:f>'Class A Multiple PMI -64QAM'!$O$75:$O$76</c:f>
              <c:strCache>
                <c:ptCount val="1"/>
                <c:pt idx="0">
                  <c:v>Intel CSS 2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-64QAM'!$O$77:$O$108</c:f>
              <c:numCache>
                <c:formatCode>0.00</c:formatCode>
                <c:ptCount val="32"/>
                <c:pt idx="5">
                  <c:v>599.32858596134281</c:v>
                </c:pt>
                <c:pt idx="6">
                  <c:v>204.78530174939317</c:v>
                </c:pt>
                <c:pt idx="7">
                  <c:v>98.899827668389989</c:v>
                </c:pt>
                <c:pt idx="8">
                  <c:v>58.233973730641047</c:v>
                </c:pt>
                <c:pt idx="9">
                  <c:v>39.469599663885724</c:v>
                </c:pt>
                <c:pt idx="10">
                  <c:v>28.433341116040161</c:v>
                </c:pt>
                <c:pt idx="11">
                  <c:v>20.810351840553182</c:v>
                </c:pt>
                <c:pt idx="12">
                  <c:v>16.091182470455824</c:v>
                </c:pt>
                <c:pt idx="13">
                  <c:v>13.141505409702562</c:v>
                </c:pt>
                <c:pt idx="14">
                  <c:v>11.104969068050289</c:v>
                </c:pt>
                <c:pt idx="15">
                  <c:v>9.673565076798706</c:v>
                </c:pt>
                <c:pt idx="16">
                  <c:v>8.4883235749377484</c:v>
                </c:pt>
                <c:pt idx="17">
                  <c:v>7.4658303259437471</c:v>
                </c:pt>
                <c:pt idx="18">
                  <c:v>6.5402134881204184</c:v>
                </c:pt>
                <c:pt idx="19">
                  <c:v>5.6659354566547151</c:v>
                </c:pt>
                <c:pt idx="20">
                  <c:v>4.8971613184260203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B96D-4D2C-95C5-F189906BC2C6}"/>
            </c:ext>
          </c:extLst>
        </c:ser>
        <c:ser>
          <c:idx val="14"/>
          <c:order val="14"/>
          <c:tx>
            <c:strRef>
              <c:f>'Class A Multiple PMI -64QAM'!$P$75:$P$76</c:f>
              <c:strCache>
                <c:ptCount val="1"/>
                <c:pt idx="0">
                  <c:v>Intel CSS 3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-64QAM'!$P$77:$P$108</c:f>
              <c:numCache>
                <c:formatCode>0.00</c:formatCode>
                <c:ptCount val="32"/>
                <c:pt idx="5">
                  <c:v>597.96269922007457</c:v>
                </c:pt>
                <c:pt idx="6">
                  <c:v>203.98970452833348</c:v>
                </c:pt>
                <c:pt idx="7">
                  <c:v>98.171268287317133</c:v>
                </c:pt>
                <c:pt idx="8">
                  <c:v>57.649088414036463</c:v>
                </c:pt>
                <c:pt idx="9">
                  <c:v>39.097473140867891</c:v>
                </c:pt>
                <c:pt idx="10">
                  <c:v>28.225659584403456</c:v>
                </c:pt>
                <c:pt idx="11">
                  <c:v>20.719849501728696</c:v>
                </c:pt>
                <c:pt idx="12">
                  <c:v>16.073280106921779</c:v>
                </c:pt>
                <c:pt idx="13">
                  <c:v>13.168004550096301</c:v>
                </c:pt>
                <c:pt idx="14">
                  <c:v>11.153063260826183</c:v>
                </c:pt>
                <c:pt idx="15">
                  <c:v>9.731366208569117</c:v>
                </c:pt>
                <c:pt idx="16">
                  <c:v>8.5379231442223578</c:v>
                </c:pt>
                <c:pt idx="17">
                  <c:v>7.491206965687117</c:v>
                </c:pt>
                <c:pt idx="18">
                  <c:v>6.5502484135963401</c:v>
                </c:pt>
                <c:pt idx="19">
                  <c:v>5.6699008647964568</c:v>
                </c:pt>
                <c:pt idx="20">
                  <c:v>4.8988311311165971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B96D-4D2C-95C5-F189906BC2C6}"/>
            </c:ext>
          </c:extLst>
        </c:ser>
        <c:ser>
          <c:idx val="15"/>
          <c:order val="15"/>
          <c:tx>
            <c:strRef>
              <c:f>'Class A Multiple PMI -64QAM'!$Q$75:$Q$76</c:f>
              <c:strCache>
                <c:ptCount val="1"/>
                <c:pt idx="0">
                  <c:v>Intel CSS 4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-64QAM'!$Q$77:$Q$108</c:f>
              <c:numCache>
                <c:formatCode>0.00</c:formatCode>
                <c:ptCount val="32"/>
                <c:pt idx="5">
                  <c:v>604.08138351983723</c:v>
                </c:pt>
                <c:pt idx="6">
                  <c:v>205.21009458441452</c:v>
                </c:pt>
                <c:pt idx="7">
                  <c:v>98.884794485388483</c:v>
                </c:pt>
                <c:pt idx="8">
                  <c:v>58.186924132523039</c:v>
                </c:pt>
                <c:pt idx="9">
                  <c:v>39.433767480943516</c:v>
                </c:pt>
                <c:pt idx="10">
                  <c:v>28.435364619814774</c:v>
                </c:pt>
                <c:pt idx="11">
                  <c:v>20.871059589180394</c:v>
                </c:pt>
                <c:pt idx="12">
                  <c:v>16.187482414181204</c:v>
                </c:pt>
                <c:pt idx="13">
                  <c:v>13.257455306937604</c:v>
                </c:pt>
                <c:pt idx="14">
                  <c:v>11.210935940929954</c:v>
                </c:pt>
                <c:pt idx="15">
                  <c:v>9.7372675828617616</c:v>
                </c:pt>
                <c:pt idx="16">
                  <c:v>8.5204253314489549</c:v>
                </c:pt>
                <c:pt idx="17">
                  <c:v>7.484332932348055</c:v>
                </c:pt>
                <c:pt idx="18">
                  <c:v>6.5506911308967481</c:v>
                </c:pt>
                <c:pt idx="19">
                  <c:v>5.6712929761653665</c:v>
                </c:pt>
                <c:pt idx="20">
                  <c:v>4.9002831421518804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B96D-4D2C-95C5-F189906BC2C6}"/>
            </c:ext>
          </c:extLst>
        </c:ser>
        <c:ser>
          <c:idx val="16"/>
          <c:order val="16"/>
          <c:tx>
            <c:strRef>
              <c:f>'Class A Multiple PMI -64QAM'!$R$75:$R$76</c:f>
              <c:strCache>
                <c:ptCount val="1"/>
                <c:pt idx="0">
                  <c:v>Ericsson CSS 1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-64QAM'!$R$77:$R$108</c:f>
              <c:numCache>
                <c:formatCode>0.00_);[Red]\(0.00\)</c:formatCode>
                <c:ptCount val="32"/>
                <c:pt idx="5">
                  <c:v>590.81378101402368</c:v>
                </c:pt>
                <c:pt idx="6">
                  <c:v>215.0967258626012</c:v>
                </c:pt>
                <c:pt idx="7">
                  <c:v>150.95402331776899</c:v>
                </c:pt>
                <c:pt idx="8">
                  <c:v>88.386046872574951</c:v>
                </c:pt>
                <c:pt idx="9">
                  <c:v>60.238409553695206</c:v>
                </c:pt>
                <c:pt idx="10">
                  <c:v>32.045288033686035</c:v>
                </c:pt>
                <c:pt idx="11">
                  <c:v>24.663544194938893</c:v>
                </c:pt>
                <c:pt idx="12">
                  <c:v>19.14522516289588</c:v>
                </c:pt>
                <c:pt idx="13">
                  <c:v>14.61128593437572</c:v>
                </c:pt>
                <c:pt idx="14">
                  <c:v>12.068803939066504</c:v>
                </c:pt>
                <c:pt idx="15">
                  <c:v>10.164279353488586</c:v>
                </c:pt>
                <c:pt idx="16">
                  <c:v>8.9307246390307231</c:v>
                </c:pt>
                <c:pt idx="17">
                  <c:v>7.7183474321248067</c:v>
                </c:pt>
                <c:pt idx="18">
                  <c:v>6.6983116143753652</c:v>
                </c:pt>
                <c:pt idx="19">
                  <c:v>5.7261270921213905</c:v>
                </c:pt>
                <c:pt idx="20">
                  <c:v>5.1044511994091595</c:v>
                </c:pt>
                <c:pt idx="21">
                  <c:v>4.3359703006677792</c:v>
                </c:pt>
                <c:pt idx="22">
                  <c:v>3.9660563052784132</c:v>
                </c:pt>
                <c:pt idx="23">
                  <c:v>3.5974678585836006</c:v>
                </c:pt>
                <c:pt idx="24">
                  <c:v>3.2288636047181178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B96D-4D2C-95C5-F189906BC2C6}"/>
            </c:ext>
          </c:extLst>
        </c:ser>
        <c:ser>
          <c:idx val="17"/>
          <c:order val="17"/>
          <c:tx>
            <c:strRef>
              <c:f>'Class A Multiple PMI -64QAM'!$S$75:$S$76</c:f>
              <c:strCache>
                <c:ptCount val="1"/>
                <c:pt idx="0">
                  <c:v>Ericsson CSS 2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-64QAM'!$S$77:$S$108</c:f>
              <c:numCache>
                <c:formatCode>0.00_);[Red]\(0.00\)</c:formatCode>
                <c:ptCount val="32"/>
                <c:pt idx="5">
                  <c:v>1338.8905228758147</c:v>
                </c:pt>
                <c:pt idx="6">
                  <c:v>570.98843640020152</c:v>
                </c:pt>
                <c:pt idx="7">
                  <c:v>271.42096388163611</c:v>
                </c:pt>
                <c:pt idx="8">
                  <c:v>134.36146269391762</c:v>
                </c:pt>
                <c:pt idx="9">
                  <c:v>82.795618468877748</c:v>
                </c:pt>
                <c:pt idx="10">
                  <c:v>54.095705702576986</c:v>
                </c:pt>
                <c:pt idx="11">
                  <c:v>37.303279456934725</c:v>
                </c:pt>
                <c:pt idx="12">
                  <c:v>25.400765197478172</c:v>
                </c:pt>
                <c:pt idx="13">
                  <c:v>17.548079861118996</c:v>
                </c:pt>
                <c:pt idx="14">
                  <c:v>13.685337971841687</c:v>
                </c:pt>
                <c:pt idx="15">
                  <c:v>11.2011203439944</c:v>
                </c:pt>
                <c:pt idx="16">
                  <c:v>9.4279295328383785</c:v>
                </c:pt>
                <c:pt idx="17">
                  <c:v>7.8560865712632681</c:v>
                </c:pt>
                <c:pt idx="18">
                  <c:v>6.3227384907153477</c:v>
                </c:pt>
                <c:pt idx="19">
                  <c:v>5.6780055034979924</c:v>
                </c:pt>
                <c:pt idx="20">
                  <c:v>4.9628958955190994</c:v>
                </c:pt>
                <c:pt idx="21">
                  <c:v>4.323208408455117</c:v>
                </c:pt>
                <c:pt idx="22">
                  <c:v>3.869130387478148</c:v>
                </c:pt>
                <c:pt idx="23">
                  <c:v>3.5646669128438866</c:v>
                </c:pt>
                <c:pt idx="24">
                  <c:v>3.215353806618892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B96D-4D2C-95C5-F189906BC2C6}"/>
            </c:ext>
          </c:extLst>
        </c:ser>
        <c:ser>
          <c:idx val="18"/>
          <c:order val="18"/>
          <c:tx>
            <c:strRef>
              <c:f>'Class A Multiple PMI -64QAM'!$T$75:$T$76</c:f>
              <c:strCache>
                <c:ptCount val="1"/>
                <c:pt idx="0">
                  <c:v>Ericsson CSS 3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-64QAM'!$T$77:$T$108</c:f>
              <c:numCache>
                <c:formatCode>0.00_);[Red]\(0.00\)</c:formatCode>
                <c:ptCount val="32"/>
                <c:pt idx="5">
                  <c:v>900.17983767620706</c:v>
                </c:pt>
                <c:pt idx="6">
                  <c:v>226.60814176245268</c:v>
                </c:pt>
                <c:pt idx="7">
                  <c:v>107.42239931994477</c:v>
                </c:pt>
                <c:pt idx="8">
                  <c:v>69.497409588954298</c:v>
                </c:pt>
                <c:pt idx="9">
                  <c:v>51.707062798022363</c:v>
                </c:pt>
                <c:pt idx="10">
                  <c:v>35.241611112349823</c:v>
                </c:pt>
                <c:pt idx="11">
                  <c:v>25.010149159671535</c:v>
                </c:pt>
                <c:pt idx="12">
                  <c:v>18.46657813645615</c:v>
                </c:pt>
                <c:pt idx="13">
                  <c:v>14.796596301750922</c:v>
                </c:pt>
                <c:pt idx="14">
                  <c:v>11.56137370313601</c:v>
                </c:pt>
                <c:pt idx="15">
                  <c:v>9.5974468258443899</c:v>
                </c:pt>
                <c:pt idx="16">
                  <c:v>8.6646018138579386</c:v>
                </c:pt>
                <c:pt idx="17">
                  <c:v>7.6429938234602703</c:v>
                </c:pt>
                <c:pt idx="18">
                  <c:v>6.2096311058089082</c:v>
                </c:pt>
                <c:pt idx="19">
                  <c:v>5.700282063954532</c:v>
                </c:pt>
                <c:pt idx="20">
                  <c:v>5.0222259771595139</c:v>
                </c:pt>
                <c:pt idx="21">
                  <c:v>4.2889358456575097</c:v>
                </c:pt>
                <c:pt idx="22">
                  <c:v>3.9405030525170868</c:v>
                </c:pt>
                <c:pt idx="23">
                  <c:v>3.5204454378415271</c:v>
                </c:pt>
                <c:pt idx="24">
                  <c:v>3.2584871242929849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B96D-4D2C-95C5-F189906BC2C6}"/>
            </c:ext>
          </c:extLst>
        </c:ser>
        <c:ser>
          <c:idx val="19"/>
          <c:order val="19"/>
          <c:tx>
            <c:strRef>
              <c:f>'Class A Multiple PMI -64QAM'!$U$75:$U$76</c:f>
              <c:strCache>
                <c:ptCount val="1"/>
                <c:pt idx="0">
                  <c:v>Ericsson CSS 4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-64QAM'!$U$77:$U$108</c:f>
              <c:numCache>
                <c:formatCode>0.00_);[Red]\(0.00\)</c:formatCode>
                <c:ptCount val="32"/>
                <c:pt idx="5">
                  <c:v>374.98308135349265</c:v>
                </c:pt>
                <c:pt idx="6">
                  <c:v>195.54762604424644</c:v>
                </c:pt>
                <c:pt idx="7">
                  <c:v>109.80972996610903</c:v>
                </c:pt>
                <c:pt idx="8">
                  <c:v>74.949390724629694</c:v>
                </c:pt>
                <c:pt idx="9">
                  <c:v>50.741919613441731</c:v>
                </c:pt>
                <c:pt idx="10">
                  <c:v>32.08302077844256</c:v>
                </c:pt>
                <c:pt idx="11">
                  <c:v>25.507196662417375</c:v>
                </c:pt>
                <c:pt idx="12">
                  <c:v>19.90501932431534</c:v>
                </c:pt>
                <c:pt idx="13">
                  <c:v>13.726962785798696</c:v>
                </c:pt>
                <c:pt idx="14">
                  <c:v>11.76854322894477</c:v>
                </c:pt>
                <c:pt idx="15">
                  <c:v>9.6151420726923913</c:v>
                </c:pt>
                <c:pt idx="16">
                  <c:v>8.673212622730782</c:v>
                </c:pt>
                <c:pt idx="17">
                  <c:v>7.2203393329995258</c:v>
                </c:pt>
                <c:pt idx="18">
                  <c:v>6.3973222237929059</c:v>
                </c:pt>
                <c:pt idx="19">
                  <c:v>5.5616663803839108</c:v>
                </c:pt>
                <c:pt idx="20">
                  <c:v>4.9389966910318037</c:v>
                </c:pt>
                <c:pt idx="21">
                  <c:v>4.3437793806380869</c:v>
                </c:pt>
                <c:pt idx="22">
                  <c:v>3.8372627724919917</c:v>
                </c:pt>
                <c:pt idx="23">
                  <c:v>3.4543130183109509</c:v>
                </c:pt>
                <c:pt idx="24">
                  <c:v>3.197274474397783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B96D-4D2C-95C5-F189906BC2C6}"/>
            </c:ext>
          </c:extLst>
        </c:ser>
        <c:ser>
          <c:idx val="20"/>
          <c:order val="20"/>
          <c:tx>
            <c:strRef>
              <c:f>'Class A Multiple PMI -64QAM'!$V$75:$V$76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-64QAM'!$V$77:$V$108</c:f>
              <c:numCache>
                <c:formatCode>0.00_);[Red]\(0.00\)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B96D-4D2C-95C5-F189906BC2C6}"/>
            </c:ext>
          </c:extLst>
        </c:ser>
        <c:ser>
          <c:idx val="21"/>
          <c:order val="21"/>
          <c:tx>
            <c:strRef>
              <c:f>'Class A Multiple PMI -64QAM'!$W$75:$W$76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-64QAM'!$W$77:$W$108</c:f>
              <c:numCache>
                <c:formatCode>0.00_);[Red]\(0.00\)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B96D-4D2C-95C5-F189906BC2C6}"/>
            </c:ext>
          </c:extLst>
        </c:ser>
        <c:ser>
          <c:idx val="22"/>
          <c:order val="22"/>
          <c:tx>
            <c:strRef>
              <c:f>'Class A Multiple PMI -64QAM'!$X$75:$X$76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-64QAM'!$X$77:$X$108</c:f>
              <c:numCache>
                <c:formatCode>0.00_);[Red]\(0.00\)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B96D-4D2C-95C5-F189906BC2C6}"/>
            </c:ext>
          </c:extLst>
        </c:ser>
        <c:ser>
          <c:idx val="23"/>
          <c:order val="23"/>
          <c:tx>
            <c:strRef>
              <c:f>'Class A Multiple PMI -64QAM'!$Y$75:$Y$76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-64QAM'!$Y$77:$Y$108</c:f>
              <c:numCache>
                <c:formatCode>0.00_);[Red]\(0.00\)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B96D-4D2C-95C5-F189906BC2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902912"/>
        <c:axId val="212025344"/>
      </c:scatterChart>
      <c:valAx>
        <c:axId val="209902912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12025344"/>
        <c:crosses val="autoZero"/>
        <c:crossBetween val="midCat"/>
        <c:majorUnit val="1"/>
      </c:valAx>
      <c:valAx>
        <c:axId val="21202534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>
                    <a:effectLst/>
                    <a:latin typeface="Calibri" pitchFamily="34" charset="0"/>
                    <a:cs typeface="Calibri" pitchFamily="34" charset="0"/>
                  </a:rPr>
                  <a:t>Throughput</a:t>
                </a:r>
                <a:r>
                  <a:rPr lang="en-US" altLang="zh-CN" sz="1000" baseline="0">
                    <a:effectLst/>
                    <a:latin typeface="Calibri" pitchFamily="34" charset="0"/>
                    <a:cs typeface="Calibri" pitchFamily="34" charset="0"/>
                  </a:rPr>
                  <a:t> Ratio</a:t>
                </a:r>
              </a:p>
            </c:rich>
          </c:tx>
          <c:overlay val="0"/>
        </c:title>
        <c:numFmt formatCode="0.00_);[Red]\(0.00\)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0990291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110497785714935"/>
          <c:y val="0.1074612752302003"/>
          <c:w val="0.25202216990917425"/>
          <c:h val="0.80793059635198261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387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B K=1 Single PMI D2'!$B$36:$B$37</c:f>
              <c:strCache>
                <c:ptCount val="1"/>
                <c:pt idx="0">
                  <c:v>Samsung  Following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D2'!$B$38:$B$67</c:f>
              <c:numCache>
                <c:formatCode>0.00</c:formatCode>
                <c:ptCount val="30"/>
                <c:pt idx="0">
                  <c:v>192088</c:v>
                </c:pt>
                <c:pt idx="1">
                  <c:v>595160</c:v>
                </c:pt>
                <c:pt idx="2">
                  <c:v>1133490</c:v>
                </c:pt>
                <c:pt idx="3">
                  <c:v>1620320</c:v>
                </c:pt>
                <c:pt idx="4">
                  <c:v>1988800</c:v>
                </c:pt>
                <c:pt idx="5">
                  <c:v>2275400</c:v>
                </c:pt>
                <c:pt idx="6">
                  <c:v>2585050</c:v>
                </c:pt>
                <c:pt idx="7">
                  <c:v>3045160</c:v>
                </c:pt>
                <c:pt idx="8">
                  <c:v>3713880</c:v>
                </c:pt>
                <c:pt idx="9">
                  <c:v>4339860</c:v>
                </c:pt>
                <c:pt idx="10">
                  <c:v>4684670</c:v>
                </c:pt>
                <c:pt idx="11">
                  <c:v>4778340</c:v>
                </c:pt>
                <c:pt idx="12">
                  <c:v>4789600</c:v>
                </c:pt>
                <c:pt idx="13">
                  <c:v>4789600</c:v>
                </c:pt>
                <c:pt idx="14">
                  <c:v>4789600</c:v>
                </c:pt>
                <c:pt idx="15">
                  <c:v>4789600</c:v>
                </c:pt>
                <c:pt idx="16">
                  <c:v>4789600</c:v>
                </c:pt>
                <c:pt idx="17">
                  <c:v>4789600</c:v>
                </c:pt>
                <c:pt idx="18">
                  <c:v>4789600</c:v>
                </c:pt>
                <c:pt idx="19">
                  <c:v>4789600</c:v>
                </c:pt>
                <c:pt idx="20">
                  <c:v>4789600</c:v>
                </c:pt>
                <c:pt idx="21">
                  <c:v>4789600</c:v>
                </c:pt>
                <c:pt idx="22">
                  <c:v>4789600</c:v>
                </c:pt>
                <c:pt idx="23">
                  <c:v>4789600</c:v>
                </c:pt>
                <c:pt idx="24">
                  <c:v>4789600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6D52-4EB4-ADF0-9640D99FB350}"/>
            </c:ext>
          </c:extLst>
        </c:ser>
        <c:ser>
          <c:idx val="2"/>
          <c:order val="1"/>
          <c:tx>
            <c:strRef>
              <c:f>'Class B K=1 Single PMI D2'!$C$36:$C$37</c:f>
              <c:strCache>
                <c:ptCount val="1"/>
                <c:pt idx="0">
                  <c:v>Samsung  Random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D2'!$C$38:$C$67</c:f>
              <c:numCache>
                <c:formatCode>0.00</c:formatCode>
                <c:ptCount val="30"/>
                <c:pt idx="0">
                  <c:v>1547.2</c:v>
                </c:pt>
                <c:pt idx="1">
                  <c:v>18509.599999999999</c:v>
                </c:pt>
                <c:pt idx="2">
                  <c:v>97057.600000000006</c:v>
                </c:pt>
                <c:pt idx="3">
                  <c:v>324347</c:v>
                </c:pt>
                <c:pt idx="4" formatCode="0_);[Red]\(0\)">
                  <c:v>710622</c:v>
                </c:pt>
                <c:pt idx="5" formatCode="0_);[Red]\(0\)">
                  <c:v>1157990</c:v>
                </c:pt>
                <c:pt idx="6" formatCode="0_);[Red]\(0\)">
                  <c:v>1543440</c:v>
                </c:pt>
                <c:pt idx="7" formatCode="0_);[Red]\(0\)">
                  <c:v>1867890</c:v>
                </c:pt>
                <c:pt idx="8" formatCode="0_);[Red]\(0\)">
                  <c:v>2165790</c:v>
                </c:pt>
                <c:pt idx="9" formatCode="0_);[Red]\(0\)">
                  <c:v>2446860</c:v>
                </c:pt>
                <c:pt idx="10" formatCode="0_);[Red]\(0\)">
                  <c:v>2763010</c:v>
                </c:pt>
                <c:pt idx="11" formatCode="0_);[Red]\(0\)">
                  <c:v>3142460</c:v>
                </c:pt>
                <c:pt idx="12" formatCode="0_);[Red]\(0\)">
                  <c:v>3532550</c:v>
                </c:pt>
                <c:pt idx="13" formatCode="0_);[Red]\(0\)">
                  <c:v>3929140</c:v>
                </c:pt>
                <c:pt idx="14" formatCode="0_);[Red]\(0\)">
                  <c:v>4258930</c:v>
                </c:pt>
                <c:pt idx="15" formatCode="0_);[Red]\(0\)">
                  <c:v>4459620</c:v>
                </c:pt>
                <c:pt idx="16" formatCode="0_);[Red]\(0\)">
                  <c:v>4605340</c:v>
                </c:pt>
                <c:pt idx="17" formatCode="0_);[Red]\(0\)">
                  <c:v>4703210</c:v>
                </c:pt>
                <c:pt idx="18" formatCode="0_);[Red]\(0\)">
                  <c:v>4749950</c:v>
                </c:pt>
                <c:pt idx="19" formatCode="0_);[Red]\(0\)">
                  <c:v>4771980</c:v>
                </c:pt>
                <c:pt idx="20" formatCode="0_);[Red]\(0\)">
                  <c:v>4780010</c:v>
                </c:pt>
                <c:pt idx="21" formatCode="0_);[Red]\(0\)">
                  <c:v>4783840</c:v>
                </c:pt>
                <c:pt idx="22" formatCode="0_);[Red]\(0\)">
                  <c:v>4789600</c:v>
                </c:pt>
                <c:pt idx="23" formatCode="0_);[Red]\(0\)">
                  <c:v>4789600</c:v>
                </c:pt>
                <c:pt idx="24">
                  <c:v>4789600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6D52-4EB4-ADF0-9640D99FB350}"/>
            </c:ext>
          </c:extLst>
        </c:ser>
        <c:ser>
          <c:idx val="4"/>
          <c:order val="2"/>
          <c:tx>
            <c:strRef>
              <c:f>'Class B K=1 Single PMI D2'!$D$36:$D$37</c:f>
              <c:strCache>
                <c:ptCount val="1"/>
                <c:pt idx="0">
                  <c:v>Qualcomm  Following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D2'!$D$38:$D$67</c:f>
              <c:numCache>
                <c:formatCode>0_ </c:formatCode>
                <c:ptCount val="30"/>
                <c:pt idx="0">
                  <c:v>467000</c:v>
                </c:pt>
                <c:pt idx="1">
                  <c:v>916000</c:v>
                </c:pt>
                <c:pt idx="2">
                  <c:v>1350000</c:v>
                </c:pt>
                <c:pt idx="3">
                  <c:v>1660000</c:v>
                </c:pt>
                <c:pt idx="4">
                  <c:v>1910000</c:v>
                </c:pt>
                <c:pt idx="5">
                  <c:v>2210000</c:v>
                </c:pt>
                <c:pt idx="6">
                  <c:v>2580000</c:v>
                </c:pt>
                <c:pt idx="7">
                  <c:v>3090000</c:v>
                </c:pt>
                <c:pt idx="8">
                  <c:v>3690000</c:v>
                </c:pt>
                <c:pt idx="9">
                  <c:v>4220000</c:v>
                </c:pt>
                <c:pt idx="10">
                  <c:v>4550000</c:v>
                </c:pt>
                <c:pt idx="11">
                  <c:v>4710000</c:v>
                </c:pt>
                <c:pt idx="12">
                  <c:v>4770000</c:v>
                </c:pt>
                <c:pt idx="13">
                  <c:v>4790000</c:v>
                </c:pt>
                <c:pt idx="14">
                  <c:v>4790000</c:v>
                </c:pt>
                <c:pt idx="15">
                  <c:v>4790000</c:v>
                </c:pt>
                <c:pt idx="16">
                  <c:v>4790000</c:v>
                </c:pt>
                <c:pt idx="17">
                  <c:v>4790000</c:v>
                </c:pt>
                <c:pt idx="18">
                  <c:v>4790000</c:v>
                </c:pt>
                <c:pt idx="19">
                  <c:v>4790000</c:v>
                </c:pt>
                <c:pt idx="20">
                  <c:v>4790000</c:v>
                </c:pt>
                <c:pt idx="21">
                  <c:v>4790000</c:v>
                </c:pt>
                <c:pt idx="22">
                  <c:v>4790000</c:v>
                </c:pt>
                <c:pt idx="23">
                  <c:v>4790000</c:v>
                </c:pt>
                <c:pt idx="24">
                  <c:v>4790000</c:v>
                </c:pt>
                <c:pt idx="25">
                  <c:v>4790000</c:v>
                </c:pt>
                <c:pt idx="26">
                  <c:v>4790000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6D52-4EB4-ADF0-9640D99FB350}"/>
            </c:ext>
          </c:extLst>
        </c:ser>
        <c:ser>
          <c:idx val="5"/>
          <c:order val="3"/>
          <c:tx>
            <c:strRef>
              <c:f>'Class B K=1 Single PMI D2'!$E$36:$E$37</c:f>
              <c:strCache>
                <c:ptCount val="1"/>
                <c:pt idx="0">
                  <c:v>Qualcomm  Random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D2'!$E$38:$E$67</c:f>
              <c:numCache>
                <c:formatCode>0_ </c:formatCode>
                <c:ptCount val="30"/>
                <c:pt idx="0">
                  <c:v>16200</c:v>
                </c:pt>
                <c:pt idx="1">
                  <c:v>87500</c:v>
                </c:pt>
                <c:pt idx="2">
                  <c:v>294000</c:v>
                </c:pt>
                <c:pt idx="3">
                  <c:v>636000</c:v>
                </c:pt>
                <c:pt idx="4">
                  <c:v>1040000</c:v>
                </c:pt>
                <c:pt idx="5">
                  <c:v>1380000</c:v>
                </c:pt>
                <c:pt idx="6">
                  <c:v>1650000</c:v>
                </c:pt>
                <c:pt idx="7">
                  <c:v>1900000</c:v>
                </c:pt>
                <c:pt idx="8">
                  <c:v>2170000</c:v>
                </c:pt>
                <c:pt idx="9">
                  <c:v>2480000</c:v>
                </c:pt>
                <c:pt idx="10">
                  <c:v>2800000</c:v>
                </c:pt>
                <c:pt idx="11">
                  <c:v>3190000</c:v>
                </c:pt>
                <c:pt idx="12">
                  <c:v>3580000</c:v>
                </c:pt>
                <c:pt idx="13">
                  <c:v>3940000</c:v>
                </c:pt>
                <c:pt idx="14">
                  <c:v>4230000</c:v>
                </c:pt>
                <c:pt idx="15">
                  <c:v>4450000</c:v>
                </c:pt>
                <c:pt idx="16">
                  <c:v>4610000</c:v>
                </c:pt>
                <c:pt idx="17">
                  <c:v>4700000</c:v>
                </c:pt>
                <c:pt idx="18">
                  <c:v>4750000</c:v>
                </c:pt>
                <c:pt idx="19">
                  <c:v>4770000</c:v>
                </c:pt>
                <c:pt idx="20">
                  <c:v>4780000</c:v>
                </c:pt>
                <c:pt idx="21">
                  <c:v>4790000</c:v>
                </c:pt>
                <c:pt idx="22">
                  <c:v>4790000</c:v>
                </c:pt>
                <c:pt idx="23">
                  <c:v>4790000</c:v>
                </c:pt>
                <c:pt idx="24">
                  <c:v>4790000</c:v>
                </c:pt>
                <c:pt idx="25">
                  <c:v>4790000</c:v>
                </c:pt>
                <c:pt idx="26">
                  <c:v>4790000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6D52-4EB4-ADF0-9640D99FB350}"/>
            </c:ext>
          </c:extLst>
        </c:ser>
        <c:ser>
          <c:idx val="7"/>
          <c:order val="4"/>
          <c:tx>
            <c:strRef>
              <c:f>'Class B K=1 Single PMI D2'!$F$36:$F$37</c:f>
              <c:strCache>
                <c:ptCount val="1"/>
                <c:pt idx="0">
                  <c:v>Intel  Following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D2'!$F$38:$F$67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6D52-4EB4-ADF0-9640D99FB350}"/>
            </c:ext>
          </c:extLst>
        </c:ser>
        <c:ser>
          <c:idx val="8"/>
          <c:order val="5"/>
          <c:tx>
            <c:strRef>
              <c:f>'Class B K=1 Single PMI D2'!$G$36:$G$37</c:f>
              <c:strCache>
                <c:ptCount val="1"/>
                <c:pt idx="0">
                  <c:v>Intel  Random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D2'!$G$38:$G$67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6D52-4EB4-ADF0-9640D99FB350}"/>
            </c:ext>
          </c:extLst>
        </c:ser>
        <c:ser>
          <c:idx val="10"/>
          <c:order val="6"/>
          <c:tx>
            <c:strRef>
              <c:f>'Class B K=1 Single PMI D2'!$H$36:$H$37</c:f>
              <c:strCache>
                <c:ptCount val="1"/>
                <c:pt idx="0">
                  <c:v>Ericsson  Following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D2'!$H$38:$H$67</c:f>
              <c:numCache>
                <c:formatCode>0.00</c:formatCode>
                <c:ptCount val="30"/>
                <c:pt idx="0">
                  <c:v>41784</c:v>
                </c:pt>
                <c:pt idx="1">
                  <c:v>187989</c:v>
                </c:pt>
                <c:pt idx="2">
                  <c:v>588782</c:v>
                </c:pt>
                <c:pt idx="3">
                  <c:v>1051950</c:v>
                </c:pt>
                <c:pt idx="4">
                  <c:v>1485440</c:v>
                </c:pt>
                <c:pt idx="5">
                  <c:v>1851610</c:v>
                </c:pt>
                <c:pt idx="6">
                  <c:v>2260290</c:v>
                </c:pt>
                <c:pt idx="7">
                  <c:v>2695830</c:v>
                </c:pt>
                <c:pt idx="8">
                  <c:v>3258320</c:v>
                </c:pt>
                <c:pt idx="9">
                  <c:v>3827660</c:v>
                </c:pt>
                <c:pt idx="10">
                  <c:v>4341590</c:v>
                </c:pt>
                <c:pt idx="11">
                  <c:v>4605460</c:v>
                </c:pt>
                <c:pt idx="12">
                  <c:v>4727100</c:v>
                </c:pt>
                <c:pt idx="13">
                  <c:v>4768500</c:v>
                </c:pt>
                <c:pt idx="14">
                  <c:v>4784620</c:v>
                </c:pt>
                <c:pt idx="15">
                  <c:v>4786540</c:v>
                </c:pt>
                <c:pt idx="16">
                  <c:v>4786540</c:v>
                </c:pt>
                <c:pt idx="17">
                  <c:v>4786540</c:v>
                </c:pt>
                <c:pt idx="18">
                  <c:v>4786540</c:v>
                </c:pt>
                <c:pt idx="19">
                  <c:v>4786540</c:v>
                </c:pt>
                <c:pt idx="20">
                  <c:v>4786540</c:v>
                </c:pt>
                <c:pt idx="21">
                  <c:v>4786540</c:v>
                </c:pt>
                <c:pt idx="22">
                  <c:v>4786540</c:v>
                </c:pt>
                <c:pt idx="23">
                  <c:v>4786540</c:v>
                </c:pt>
                <c:pt idx="24">
                  <c:v>4786540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6D52-4EB4-ADF0-9640D99FB350}"/>
            </c:ext>
          </c:extLst>
        </c:ser>
        <c:ser>
          <c:idx val="11"/>
          <c:order val="7"/>
          <c:tx>
            <c:strRef>
              <c:f>'Class B K=1 Single PMI D2'!$I$36:$I$37</c:f>
              <c:strCache>
                <c:ptCount val="1"/>
                <c:pt idx="0">
                  <c:v>Ericsson  Random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D2'!$I$38:$I$67</c:f>
              <c:numCache>
                <c:formatCode>0.00</c:formatCode>
                <c:ptCount val="30"/>
                <c:pt idx="0">
                  <c:v>14132.8</c:v>
                </c:pt>
                <c:pt idx="1">
                  <c:v>82805.600000000006</c:v>
                </c:pt>
                <c:pt idx="2">
                  <c:v>304421</c:v>
                </c:pt>
                <c:pt idx="3">
                  <c:v>666510</c:v>
                </c:pt>
                <c:pt idx="4">
                  <c:v>1068900</c:v>
                </c:pt>
                <c:pt idx="5">
                  <c:v>1413680</c:v>
                </c:pt>
                <c:pt idx="6">
                  <c:v>1691280</c:v>
                </c:pt>
                <c:pt idx="7">
                  <c:v>1989540</c:v>
                </c:pt>
                <c:pt idx="8">
                  <c:v>2304800</c:v>
                </c:pt>
                <c:pt idx="9">
                  <c:v>2624060</c:v>
                </c:pt>
                <c:pt idx="10">
                  <c:v>2987770</c:v>
                </c:pt>
                <c:pt idx="11">
                  <c:v>3339330</c:v>
                </c:pt>
                <c:pt idx="12">
                  <c:v>3731420</c:v>
                </c:pt>
                <c:pt idx="13">
                  <c:v>4070380</c:v>
                </c:pt>
                <c:pt idx="14">
                  <c:v>4336800</c:v>
                </c:pt>
                <c:pt idx="15">
                  <c:v>4558460</c:v>
                </c:pt>
                <c:pt idx="16">
                  <c:v>4662920</c:v>
                </c:pt>
                <c:pt idx="17">
                  <c:v>4716240</c:v>
                </c:pt>
                <c:pt idx="18">
                  <c:v>4758870</c:v>
                </c:pt>
                <c:pt idx="19">
                  <c:v>4777720</c:v>
                </c:pt>
                <c:pt idx="20">
                  <c:v>4781150</c:v>
                </c:pt>
                <c:pt idx="21">
                  <c:v>4783470</c:v>
                </c:pt>
                <c:pt idx="22">
                  <c:v>4785390</c:v>
                </c:pt>
                <c:pt idx="23">
                  <c:v>4785390</c:v>
                </c:pt>
                <c:pt idx="24">
                  <c:v>4785390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6D52-4EB4-ADF0-9640D99FB350}"/>
            </c:ext>
          </c:extLst>
        </c:ser>
        <c:ser>
          <c:idx val="13"/>
          <c:order val="8"/>
          <c:tx>
            <c:strRef>
              <c:f>'Class B K=1 Single PMI D2'!$J$36:$J$37</c:f>
              <c:strCache>
                <c:ptCount val="1"/>
                <c:pt idx="0">
                  <c:v>Huawei  Following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D2'!$J$38:$J$67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6D52-4EB4-ADF0-9640D99FB350}"/>
            </c:ext>
          </c:extLst>
        </c:ser>
        <c:ser>
          <c:idx val="14"/>
          <c:order val="9"/>
          <c:tx>
            <c:strRef>
              <c:f>'Class B K=1 Single PMI D2'!$K$36:$K$37</c:f>
              <c:strCache>
                <c:ptCount val="1"/>
                <c:pt idx="0">
                  <c:v>Huawei  Random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D2'!$K$38:$K$67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6D52-4EB4-ADF0-9640D99FB350}"/>
            </c:ext>
          </c:extLst>
        </c:ser>
        <c:ser>
          <c:idx val="16"/>
          <c:order val="10"/>
          <c:tx>
            <c:strRef>
              <c:f>'Class B K=1 Single PMI D2'!$L$36:$L$37</c:f>
              <c:strCache>
                <c:ptCount val="1"/>
                <c:pt idx="0">
                  <c:v>CATT  Following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D2'!$L$38:$L$67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6D52-4EB4-ADF0-9640D99FB350}"/>
            </c:ext>
          </c:extLst>
        </c:ser>
        <c:ser>
          <c:idx val="17"/>
          <c:order val="11"/>
          <c:tx>
            <c:strRef>
              <c:f>'Class B K=1 Single PMI D2'!$M$36:$M$37</c:f>
              <c:strCache>
                <c:ptCount val="1"/>
                <c:pt idx="0">
                  <c:v>CATT  Random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D2'!$M$38:$M$67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6D52-4EB4-ADF0-9640D99FB350}"/>
            </c:ext>
          </c:extLst>
        </c:ser>
        <c:ser>
          <c:idx val="19"/>
          <c:order val="12"/>
          <c:tx>
            <c:strRef>
              <c:f>'Class B K=1 Single PMI D2'!$N$36:$N$37</c:f>
              <c:strCache>
                <c:ptCount val="1"/>
                <c:pt idx="0">
                  <c:v>CATT  Following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D2'!$N$38:$N$67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6D52-4EB4-ADF0-9640D99FB350}"/>
            </c:ext>
          </c:extLst>
        </c:ser>
        <c:ser>
          <c:idx val="20"/>
          <c:order val="13"/>
          <c:tx>
            <c:strRef>
              <c:f>'Class B K=1 Single PMI D2'!$O$36:$O$37</c:f>
              <c:strCache>
                <c:ptCount val="1"/>
                <c:pt idx="0">
                  <c:v>CATT  Random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D2'!$O$38:$O$67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6D52-4EB4-ADF0-9640D99FB350}"/>
            </c:ext>
          </c:extLst>
        </c:ser>
        <c:ser>
          <c:idx val="22"/>
          <c:order val="14"/>
          <c:tx>
            <c:strRef>
              <c:f>'Class B K=1 Single PMI D2'!$P$36:$P$37</c:f>
              <c:strCache>
                <c:ptCount val="1"/>
                <c:pt idx="0">
                  <c:v>CATT  Following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D2'!$P$38:$P$67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6D52-4EB4-ADF0-9640D99FB350}"/>
            </c:ext>
          </c:extLst>
        </c:ser>
        <c:ser>
          <c:idx val="23"/>
          <c:order val="15"/>
          <c:tx>
            <c:strRef>
              <c:f>'Class B K=1 Single PMI D2'!$Q$36:$Q$37</c:f>
              <c:strCache>
                <c:ptCount val="1"/>
                <c:pt idx="0">
                  <c:v>CATT  Random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D2'!$Q$38:$Q$67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6D52-4EB4-ADF0-9640D99FB350}"/>
            </c:ext>
          </c:extLst>
        </c:ser>
        <c:ser>
          <c:idx val="0"/>
          <c:order val="16"/>
          <c:tx>
            <c:strRef>
              <c:f>'Class B K=1 Single PMI D2'!$R$36:$R$37</c:f>
              <c:strCache>
                <c:ptCount val="1"/>
                <c:pt idx="0">
                  <c:v>CATT  Following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D2'!$R$38:$R$67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6D52-4EB4-ADF0-9640D99FB350}"/>
            </c:ext>
          </c:extLst>
        </c:ser>
        <c:ser>
          <c:idx val="3"/>
          <c:order val="17"/>
          <c:tx>
            <c:strRef>
              <c:f>'Class B K=1 Single PMI D2'!$S$36:$S$37</c:f>
              <c:strCache>
                <c:ptCount val="1"/>
                <c:pt idx="0">
                  <c:v>CATT  Random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D2'!$S$38:$S$67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6D52-4EB4-ADF0-9640D99FB350}"/>
            </c:ext>
          </c:extLst>
        </c:ser>
        <c:ser>
          <c:idx val="6"/>
          <c:order val="18"/>
          <c:tx>
            <c:strRef>
              <c:f>'Class B K=1 Single PMI D2'!$T$36:$T$37</c:f>
              <c:strCache>
                <c:ptCount val="1"/>
                <c:pt idx="0">
                  <c:v>CATT  Following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D2'!$T$38:$T$67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6D52-4EB4-ADF0-9640D99FB350}"/>
            </c:ext>
          </c:extLst>
        </c:ser>
        <c:ser>
          <c:idx val="9"/>
          <c:order val="19"/>
          <c:tx>
            <c:strRef>
              <c:f>'Class B K=1 Single PMI D2'!$U$36:$U$37</c:f>
              <c:strCache>
                <c:ptCount val="1"/>
                <c:pt idx="0">
                  <c:v>CATT  Random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D2'!$U$38:$U$67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6D52-4EB4-ADF0-9640D99FB3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027648"/>
        <c:axId val="209897152"/>
      </c:scatterChart>
      <c:valAx>
        <c:axId val="212027648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09897152"/>
        <c:crosses val="autoZero"/>
        <c:crossBetween val="midCat"/>
        <c:majorUnit val="1"/>
      </c:valAx>
      <c:valAx>
        <c:axId val="20989715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1202764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147"/>
          <c:h val="0.71012428410988104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7845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B K=1 Single PMI D2'!$B$75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'Class B K=1 Single PMI D2'!$A$76:$A$98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 B K=1 Single PMI D2'!$B$76:$B$98</c:f>
              <c:numCache>
                <c:formatCode>0.00</c:formatCode>
                <c:ptCount val="23"/>
                <c:pt idx="0">
                  <c:v>124.15201654601861</c:v>
                </c:pt>
                <c:pt idx="1">
                  <c:v>32.15412542680555</c:v>
                </c:pt>
                <c:pt idx="2">
                  <c:v>11.678529038426666</c:v>
                </c:pt>
                <c:pt idx="3">
                  <c:v>4.9956373883525975</c:v>
                </c:pt>
                <c:pt idx="4">
                  <c:v>2.7986749636234172</c:v>
                </c:pt>
                <c:pt idx="5" formatCode="0.00_);[Red]\(0.00\)">
                  <c:v>1.9649565194863514</c:v>
                </c:pt>
                <c:pt idx="6" formatCode="0.00_);[Red]\(0.00\)">
                  <c:v>1.6748626444824548</c:v>
                </c:pt>
                <c:pt idx="7" formatCode="0.00_);[Red]\(0.00\)">
                  <c:v>1.6302673069613307</c:v>
                </c:pt>
                <c:pt idx="8" formatCode="0.00_);[Red]\(0.00\)">
                  <c:v>1.7147922928815813</c:v>
                </c:pt>
                <c:pt idx="9" formatCode="0.00_);[Red]\(0.00\)">
                  <c:v>1.7736445893921189</c:v>
                </c:pt>
                <c:pt idx="10" formatCode="0.00_);[Red]\(0.00\)">
                  <c:v>1.6954951303107844</c:v>
                </c:pt>
                <c:pt idx="11" formatCode="0.00_);[Red]\(0.00\)">
                  <c:v>1.5205730542313984</c:v>
                </c:pt>
                <c:pt idx="12" formatCode="0.00_);[Red]\(0.00\)">
                  <c:v>1.3558477587012214</c:v>
                </c:pt>
                <c:pt idx="13" formatCode="0.00_);[Red]\(0.00\)">
                  <c:v>1.2189944873432863</c:v>
                </c:pt>
                <c:pt idx="14" formatCode="0.00_);[Red]\(0.00\)">
                  <c:v>1.1246017192111635</c:v>
                </c:pt>
                <c:pt idx="15" formatCode="0.00_);[Red]\(0.00\)">
                  <c:v>1.0739928514088644</c:v>
                </c:pt>
                <c:pt idx="16" formatCode="0.00_);[Red]\(0.00\)">
                  <c:v>1.0400100752604584</c:v>
                </c:pt>
                <c:pt idx="17" formatCode="0.00_);[Red]\(0.00\)">
                  <c:v>1.0183683059017139</c:v>
                </c:pt>
                <c:pt idx="18" formatCode="0.00_);[Red]\(0.00\)">
                  <c:v>1.0083474562890136</c:v>
                </c:pt>
                <c:pt idx="19" formatCode="0.00_);[Red]\(0.00\)">
                  <c:v>1.003692387646218</c:v>
                </c:pt>
                <c:pt idx="20" formatCode="0.00_);[Red]\(0.00\)">
                  <c:v>1.002006271953406</c:v>
                </c:pt>
                <c:pt idx="21" formatCode="0.00_);[Red]\(0.00\)">
                  <c:v>1.0012040536472793</c:v>
                </c:pt>
                <c:pt idx="22" formatCode="0.00_);[Red]\(0.00\)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2E17-4C98-A49C-241A431D97E1}"/>
            </c:ext>
          </c:extLst>
        </c:ser>
        <c:ser>
          <c:idx val="2"/>
          <c:order val="1"/>
          <c:tx>
            <c:strRef>
              <c:f>'Class B K=1 Single PMI D2'!$C$75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'Class B K=1 Single PMI D2'!$A$76:$A$98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 B K=1 Single PMI D2'!$C$76:$C$98</c:f>
              <c:numCache>
                <c:formatCode>0.000</c:formatCode>
                <c:ptCount val="23"/>
                <c:pt idx="0">
                  <c:v>28.827160493827162</c:v>
                </c:pt>
                <c:pt idx="1">
                  <c:v>10.468571428571428</c:v>
                </c:pt>
                <c:pt idx="2">
                  <c:v>4.591836734693878</c:v>
                </c:pt>
                <c:pt idx="3">
                  <c:v>2.6100628930817611</c:v>
                </c:pt>
                <c:pt idx="4">
                  <c:v>1.8365384615384615</c:v>
                </c:pt>
                <c:pt idx="5">
                  <c:v>1.6014492753623188</c:v>
                </c:pt>
                <c:pt idx="6">
                  <c:v>1.5636363636363637</c:v>
                </c:pt>
                <c:pt idx="7">
                  <c:v>1.6263157894736842</c:v>
                </c:pt>
                <c:pt idx="8">
                  <c:v>1.7004608294930876</c:v>
                </c:pt>
                <c:pt idx="9">
                  <c:v>1.7016129032258065</c:v>
                </c:pt>
                <c:pt idx="10">
                  <c:v>1.625</c:v>
                </c:pt>
                <c:pt idx="11">
                  <c:v>1.4764890282131662</c:v>
                </c:pt>
                <c:pt idx="12">
                  <c:v>1.3324022346368716</c:v>
                </c:pt>
                <c:pt idx="13">
                  <c:v>1.2157360406091371</c:v>
                </c:pt>
                <c:pt idx="14">
                  <c:v>1.1323877068557919</c:v>
                </c:pt>
                <c:pt idx="15">
                  <c:v>1.0764044943820226</c:v>
                </c:pt>
                <c:pt idx="16">
                  <c:v>1.0390455531453362</c:v>
                </c:pt>
                <c:pt idx="17">
                  <c:v>1.0191489361702128</c:v>
                </c:pt>
                <c:pt idx="18">
                  <c:v>1.0084210526315789</c:v>
                </c:pt>
                <c:pt idx="19">
                  <c:v>1.0041928721174005</c:v>
                </c:pt>
                <c:pt idx="20">
                  <c:v>1.002092050209205</c:v>
                </c:pt>
                <c:pt idx="21">
                  <c:v>1</c:v>
                </c:pt>
                <c:pt idx="22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E17-4C98-A49C-241A431D97E1}"/>
            </c:ext>
          </c:extLst>
        </c:ser>
        <c:ser>
          <c:idx val="4"/>
          <c:order val="2"/>
          <c:tx>
            <c:strRef>
              <c:f>'Class B K=1 Single PMI D2'!$D$75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'Class B K=1 Single PMI D2'!$A$76:$A$98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 B K=1 Single PMI D2'!$D$76:$D$98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2E17-4C98-A49C-241A431D97E1}"/>
            </c:ext>
          </c:extLst>
        </c:ser>
        <c:ser>
          <c:idx val="5"/>
          <c:order val="3"/>
          <c:tx>
            <c:strRef>
              <c:f>'Class B K=1 Single PMI D2'!$E$75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'Class B K=1 Single PMI D2'!$A$76:$A$98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 B K=1 Single PMI D2'!$E$76:$E$98</c:f>
              <c:numCache>
                <c:formatCode>0.00</c:formatCode>
                <c:ptCount val="23"/>
                <c:pt idx="0">
                  <c:v>2.9565266613834487</c:v>
                </c:pt>
                <c:pt idx="1">
                  <c:v>2.2702450075840281</c:v>
                </c:pt>
                <c:pt idx="2">
                  <c:v>1.9341044146100301</c:v>
                </c:pt>
                <c:pt idx="3">
                  <c:v>1.5782958995363912</c:v>
                </c:pt>
                <c:pt idx="4">
                  <c:v>1.3896903358592947</c:v>
                </c:pt>
                <c:pt idx="5">
                  <c:v>1.3097801482655198</c:v>
                </c:pt>
                <c:pt idx="6">
                  <c:v>1.3364374911309778</c:v>
                </c:pt>
                <c:pt idx="7">
                  <c:v>1.3550016586748697</c:v>
                </c:pt>
                <c:pt idx="8">
                  <c:v>1.4137105171815343</c:v>
                </c:pt>
                <c:pt idx="9">
                  <c:v>1.4586785363139563</c:v>
                </c:pt>
                <c:pt idx="10">
                  <c:v>1.4531205547950479</c:v>
                </c:pt>
                <c:pt idx="11">
                  <c:v>1.3791568967427599</c:v>
                </c:pt>
                <c:pt idx="12">
                  <c:v>1.2668367538363412</c:v>
                </c:pt>
                <c:pt idx="13">
                  <c:v>1.1715122421002462</c:v>
                </c:pt>
                <c:pt idx="14">
                  <c:v>1.1032604685482383</c:v>
                </c:pt>
                <c:pt idx="15">
                  <c:v>1.0500344414561058</c:v>
                </c:pt>
                <c:pt idx="16">
                  <c:v>1.0265112847743474</c:v>
                </c:pt>
                <c:pt idx="17">
                  <c:v>1.0149059420216104</c:v>
                </c:pt>
                <c:pt idx="18">
                  <c:v>1.0058144055206384</c:v>
                </c:pt>
                <c:pt idx="19">
                  <c:v>1.0018460688361812</c:v>
                </c:pt>
                <c:pt idx="20">
                  <c:v>1.0011273438398711</c:v>
                </c:pt>
                <c:pt idx="21">
                  <c:v>1.0006417935097325</c:v>
                </c:pt>
                <c:pt idx="22">
                  <c:v>1.0002403147914798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2E17-4C98-A49C-241A431D97E1}"/>
            </c:ext>
          </c:extLst>
        </c:ser>
        <c:ser>
          <c:idx val="7"/>
          <c:order val="4"/>
          <c:tx>
            <c:strRef>
              <c:f>'Class B K=1 Single PMI D2'!$F$75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'Class B K=1 Single PMI D2'!$A$76:$A$98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 B K=1 Single PMI D2'!$F$76:$F$98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2E17-4C98-A49C-241A431D97E1}"/>
            </c:ext>
          </c:extLst>
        </c:ser>
        <c:ser>
          <c:idx val="8"/>
          <c:order val="5"/>
          <c:tx>
            <c:strRef>
              <c:f>'Class B K=1 Single PMI D2'!$G$75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'Class B K=1 Single PMI D2'!$A$76:$A$98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 B K=1 Single PMI D2'!$G$76:$G$98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2E17-4C98-A49C-241A431D97E1}"/>
            </c:ext>
          </c:extLst>
        </c:ser>
        <c:ser>
          <c:idx val="10"/>
          <c:order val="6"/>
          <c:tx>
            <c:strRef>
              <c:f>'Class B K=1 Single PMI D2'!$H$75</c:f>
              <c:strCache>
                <c:ptCount val="1"/>
              </c:strCache>
            </c:strRef>
          </c:tx>
          <c:xVal>
            <c:numRef>
              <c:f>'Class B K=1 Single PMI D2'!$A$76:$A$98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 B K=1 Single PMI D2'!$H$76:$H$98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2E17-4C98-A49C-241A431D97E1}"/>
            </c:ext>
          </c:extLst>
        </c:ser>
        <c:ser>
          <c:idx val="11"/>
          <c:order val="7"/>
          <c:tx>
            <c:strRef>
              <c:f>'Class B K=1 Single PMI D2'!$I$75</c:f>
              <c:strCache>
                <c:ptCount val="1"/>
              </c:strCache>
            </c:strRef>
          </c:tx>
          <c:xVal>
            <c:numRef>
              <c:f>'Class B K=1 Single PMI D2'!$A$76:$A$98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 B K=1 Single PMI D2'!$I$76:$I$98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2E17-4C98-A49C-241A431D97E1}"/>
            </c:ext>
          </c:extLst>
        </c:ser>
        <c:ser>
          <c:idx val="13"/>
          <c:order val="8"/>
          <c:tx>
            <c:strRef>
              <c:f>'Class B K=1 Single PMI D2'!$J$75</c:f>
              <c:strCache>
                <c:ptCount val="1"/>
              </c:strCache>
            </c:strRef>
          </c:tx>
          <c:xVal>
            <c:numRef>
              <c:f>'Class B K=1 Single PMI D2'!$A$76:$A$98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 B K=1 Single PMI D2'!$J$76:$J$98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2E17-4C98-A49C-241A431D97E1}"/>
            </c:ext>
          </c:extLst>
        </c:ser>
        <c:ser>
          <c:idx val="14"/>
          <c:order val="9"/>
          <c:tx>
            <c:strRef>
              <c:f>'Class B K=1 Single PMI D2'!$K$75</c:f>
              <c:strCache>
                <c:ptCount val="1"/>
              </c:strCache>
            </c:strRef>
          </c:tx>
          <c:xVal>
            <c:numRef>
              <c:f>'Class B K=1 Single PMI D2'!$A$76:$A$98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 B K=1 Single PMI D2'!$K$76:$K$98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2E17-4C98-A49C-241A431D97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434944"/>
        <c:axId val="213435520"/>
      </c:scatterChart>
      <c:valAx>
        <c:axId val="213434944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13435520"/>
        <c:crosses val="autoZero"/>
        <c:crossBetween val="midCat"/>
        <c:majorUnit val="1"/>
      </c:valAx>
      <c:valAx>
        <c:axId val="2134355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059E-2"/>
              <c:y val="0.26169876587782293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1343494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33"/>
          <c:h val="0.7101242841098812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533" l="0.70000000000000062" r="0.70000000000000062" t="0.75000000000000533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387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'ClassB multishot_aperiodic(New)'!$B$36:$B$37</c:f>
              <c:strCache>
                <c:ptCount val="1"/>
                <c:pt idx="0">
                  <c:v>Samsung  Following PMI</c:v>
                </c:pt>
              </c:strCache>
            </c:strRef>
          </c:tx>
          <c:xVal>
            <c:numRef>
              <c:f>'ClassB multishot_aperiodic(New)'!$A$38:$A$67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'ClassB multishot_aperiodic(New)'!$B$38:$B$67</c:f>
              <c:numCache>
                <c:formatCode>0.00</c:formatCode>
                <c:ptCount val="30"/>
                <c:pt idx="0">
                  <c:v>1441790</c:v>
                </c:pt>
                <c:pt idx="1">
                  <c:v>1835470</c:v>
                </c:pt>
                <c:pt idx="2">
                  <c:v>2176690</c:v>
                </c:pt>
                <c:pt idx="3">
                  <c:v>2501600</c:v>
                </c:pt>
                <c:pt idx="4">
                  <c:v>2916420</c:v>
                </c:pt>
                <c:pt idx="5">
                  <c:v>3453540</c:v>
                </c:pt>
                <c:pt idx="6">
                  <c:v>3877270</c:v>
                </c:pt>
                <c:pt idx="7">
                  <c:v>4243530</c:v>
                </c:pt>
                <c:pt idx="8">
                  <c:v>4526490</c:v>
                </c:pt>
                <c:pt idx="9">
                  <c:v>4697060</c:v>
                </c:pt>
                <c:pt idx="10">
                  <c:v>4758390</c:v>
                </c:pt>
                <c:pt idx="11">
                  <c:v>4780210</c:v>
                </c:pt>
                <c:pt idx="12">
                  <c:v>4784630</c:v>
                </c:pt>
                <c:pt idx="13">
                  <c:v>4789600</c:v>
                </c:pt>
                <c:pt idx="14">
                  <c:v>4789600</c:v>
                </c:pt>
                <c:pt idx="15">
                  <c:v>4789600</c:v>
                </c:pt>
                <c:pt idx="16">
                  <c:v>4789600</c:v>
                </c:pt>
                <c:pt idx="17">
                  <c:v>4789600</c:v>
                </c:pt>
                <c:pt idx="18">
                  <c:v>4789600</c:v>
                </c:pt>
                <c:pt idx="19">
                  <c:v>4789600</c:v>
                </c:pt>
                <c:pt idx="20">
                  <c:v>4789600</c:v>
                </c:pt>
                <c:pt idx="21">
                  <c:v>4789600</c:v>
                </c:pt>
                <c:pt idx="22">
                  <c:v>4789600</c:v>
                </c:pt>
                <c:pt idx="23">
                  <c:v>4789600</c:v>
                </c:pt>
                <c:pt idx="24">
                  <c:v>4789600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6D52-4EB4-ADF0-9640D99FB350}"/>
            </c:ext>
          </c:extLst>
        </c:ser>
        <c:ser>
          <c:idx val="2"/>
          <c:order val="1"/>
          <c:tx>
            <c:strRef>
              <c:f>'ClassB multishot_aperiodic(New)'!$C$36:$C$37</c:f>
              <c:strCache>
                <c:ptCount val="1"/>
                <c:pt idx="0">
                  <c:v>Samsung  Random PMI</c:v>
                </c:pt>
              </c:strCache>
            </c:strRef>
          </c:tx>
          <c:xVal>
            <c:numRef>
              <c:f>'ClassB multishot_aperiodic(New)'!$A$38:$A$67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'ClassB multishot_aperiodic(New)'!$C$38:$C$67</c:f>
              <c:numCache>
                <c:formatCode>0.00</c:formatCode>
                <c:ptCount val="30"/>
                <c:pt idx="0">
                  <c:v>109373</c:v>
                </c:pt>
                <c:pt idx="1">
                  <c:v>117373</c:v>
                </c:pt>
                <c:pt idx="2">
                  <c:v>208316</c:v>
                </c:pt>
                <c:pt idx="3">
                  <c:v>327045</c:v>
                </c:pt>
                <c:pt idx="4">
                  <c:v>473858</c:v>
                </c:pt>
                <c:pt idx="5">
                  <c:v>649626</c:v>
                </c:pt>
                <c:pt idx="6">
                  <c:v>820764</c:v>
                </c:pt>
                <c:pt idx="7">
                  <c:v>1003780</c:v>
                </c:pt>
                <c:pt idx="8">
                  <c:v>1165270</c:v>
                </c:pt>
                <c:pt idx="9">
                  <c:v>1348320</c:v>
                </c:pt>
                <c:pt idx="10">
                  <c:v>1513440</c:v>
                </c:pt>
                <c:pt idx="11">
                  <c:v>1687410</c:v>
                </c:pt>
                <c:pt idx="12">
                  <c:v>1869420</c:v>
                </c:pt>
                <c:pt idx="13">
                  <c:v>2053560</c:v>
                </c:pt>
                <c:pt idx="14">
                  <c:v>2244440</c:v>
                </c:pt>
                <c:pt idx="15">
                  <c:v>2475890</c:v>
                </c:pt>
                <c:pt idx="16">
                  <c:v>2690160</c:v>
                </c:pt>
                <c:pt idx="17">
                  <c:v>2913830</c:v>
                </c:pt>
                <c:pt idx="18">
                  <c:v>3135030</c:v>
                </c:pt>
                <c:pt idx="19">
                  <c:v>3348180</c:v>
                </c:pt>
                <c:pt idx="20">
                  <c:v>3559020</c:v>
                </c:pt>
                <c:pt idx="21">
                  <c:v>3748890</c:v>
                </c:pt>
                <c:pt idx="22">
                  <c:v>3912940</c:v>
                </c:pt>
                <c:pt idx="23">
                  <c:v>4083870</c:v>
                </c:pt>
                <c:pt idx="24">
                  <c:v>4224240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6D52-4EB4-ADF0-9640D99FB350}"/>
            </c:ext>
          </c:extLst>
        </c:ser>
        <c:ser>
          <c:idx val="4"/>
          <c:order val="2"/>
          <c:tx>
            <c:strRef>
              <c:f>'ClassB multishot_aperiodic(New)'!$D$36:$D$37</c:f>
              <c:strCache>
                <c:ptCount val="1"/>
                <c:pt idx="0">
                  <c:v>Qualcomm  Following PMI</c:v>
                </c:pt>
              </c:strCache>
            </c:strRef>
          </c:tx>
          <c:xVal>
            <c:numRef>
              <c:f>'ClassB multishot_aperiodic(New)'!$A$38:$A$67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'ClassB multishot_aperiodic(New)'!$D$38:$D$67</c:f>
              <c:numCache>
                <c:formatCode>0_ </c:formatCode>
                <c:ptCount val="30"/>
                <c:pt idx="0">
                  <c:v>1900000</c:v>
                </c:pt>
                <c:pt idx="1">
                  <c:v>2160000</c:v>
                </c:pt>
                <c:pt idx="2">
                  <c:v>2430000</c:v>
                </c:pt>
                <c:pt idx="3">
                  <c:v>2790000</c:v>
                </c:pt>
                <c:pt idx="4">
                  <c:v>3310000</c:v>
                </c:pt>
                <c:pt idx="5">
                  <c:v>3880000</c:v>
                </c:pt>
                <c:pt idx="6">
                  <c:v>4330000</c:v>
                </c:pt>
                <c:pt idx="7">
                  <c:v>4610000</c:v>
                </c:pt>
                <c:pt idx="8">
                  <c:v>4740000</c:v>
                </c:pt>
                <c:pt idx="9">
                  <c:v>4780000</c:v>
                </c:pt>
                <c:pt idx="10">
                  <c:v>4790000</c:v>
                </c:pt>
                <c:pt idx="11">
                  <c:v>4790000</c:v>
                </c:pt>
                <c:pt idx="12">
                  <c:v>4790000</c:v>
                </c:pt>
                <c:pt idx="13">
                  <c:v>4790000</c:v>
                </c:pt>
                <c:pt idx="14">
                  <c:v>4790000</c:v>
                </c:pt>
                <c:pt idx="15">
                  <c:v>4790000</c:v>
                </c:pt>
                <c:pt idx="16">
                  <c:v>4790000</c:v>
                </c:pt>
                <c:pt idx="17">
                  <c:v>4790000</c:v>
                </c:pt>
                <c:pt idx="18">
                  <c:v>4790000</c:v>
                </c:pt>
                <c:pt idx="19">
                  <c:v>4790000</c:v>
                </c:pt>
                <c:pt idx="20">
                  <c:v>4790000</c:v>
                </c:pt>
                <c:pt idx="21">
                  <c:v>4790000</c:v>
                </c:pt>
                <c:pt idx="22">
                  <c:v>4790000</c:v>
                </c:pt>
                <c:pt idx="23">
                  <c:v>4790000</c:v>
                </c:pt>
                <c:pt idx="24">
                  <c:v>4790000</c:v>
                </c:pt>
                <c:pt idx="25">
                  <c:v>4790000</c:v>
                </c:pt>
                <c:pt idx="26">
                  <c:v>4790000</c:v>
                </c:pt>
                <c:pt idx="27">
                  <c:v>4790000</c:v>
                </c:pt>
                <c:pt idx="28">
                  <c:v>4790000</c:v>
                </c:pt>
                <c:pt idx="29">
                  <c:v>4790000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6D52-4EB4-ADF0-9640D99FB350}"/>
            </c:ext>
          </c:extLst>
        </c:ser>
        <c:ser>
          <c:idx val="5"/>
          <c:order val="3"/>
          <c:tx>
            <c:strRef>
              <c:f>'ClassB multishot_aperiodic(New)'!$E$36:$E$37</c:f>
              <c:strCache>
                <c:ptCount val="1"/>
                <c:pt idx="0">
                  <c:v>Qualcomm  Random PMI</c:v>
                </c:pt>
              </c:strCache>
            </c:strRef>
          </c:tx>
          <c:xVal>
            <c:numRef>
              <c:f>'ClassB multishot_aperiodic(New)'!$A$38:$A$67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'ClassB multishot_aperiodic(New)'!$E$38:$E$67</c:f>
              <c:numCache>
                <c:formatCode>0_ </c:formatCode>
                <c:ptCount val="30"/>
                <c:pt idx="0">
                  <c:v>86100</c:v>
                </c:pt>
                <c:pt idx="1">
                  <c:v>158000</c:v>
                </c:pt>
                <c:pt idx="2">
                  <c:v>269000</c:v>
                </c:pt>
                <c:pt idx="3">
                  <c:v>398000</c:v>
                </c:pt>
                <c:pt idx="4">
                  <c:v>558000</c:v>
                </c:pt>
                <c:pt idx="5">
                  <c:v>738000</c:v>
                </c:pt>
                <c:pt idx="6">
                  <c:v>922000</c:v>
                </c:pt>
                <c:pt idx="7">
                  <c:v>1110000</c:v>
                </c:pt>
                <c:pt idx="8">
                  <c:v>1300000</c:v>
                </c:pt>
                <c:pt idx="9">
                  <c:v>1460000</c:v>
                </c:pt>
                <c:pt idx="10">
                  <c:v>1620000</c:v>
                </c:pt>
                <c:pt idx="11">
                  <c:v>1770000</c:v>
                </c:pt>
                <c:pt idx="12">
                  <c:v>1940000</c:v>
                </c:pt>
                <c:pt idx="13">
                  <c:v>2120000</c:v>
                </c:pt>
                <c:pt idx="14">
                  <c:v>2280000</c:v>
                </c:pt>
                <c:pt idx="15">
                  <c:v>2460000</c:v>
                </c:pt>
                <c:pt idx="16">
                  <c:v>2660000</c:v>
                </c:pt>
                <c:pt idx="17">
                  <c:v>2870000</c:v>
                </c:pt>
                <c:pt idx="18">
                  <c:v>3100000</c:v>
                </c:pt>
                <c:pt idx="19">
                  <c:v>3330000</c:v>
                </c:pt>
                <c:pt idx="20">
                  <c:v>3550000</c:v>
                </c:pt>
                <c:pt idx="21">
                  <c:v>3740000</c:v>
                </c:pt>
                <c:pt idx="22">
                  <c:v>3910000</c:v>
                </c:pt>
                <c:pt idx="23">
                  <c:v>4059999.9999999995</c:v>
                </c:pt>
                <c:pt idx="24">
                  <c:v>4210000</c:v>
                </c:pt>
                <c:pt idx="25">
                  <c:v>4370000</c:v>
                </c:pt>
                <c:pt idx="26">
                  <c:v>4500000</c:v>
                </c:pt>
                <c:pt idx="27">
                  <c:v>4600000</c:v>
                </c:pt>
                <c:pt idx="28">
                  <c:v>4670000</c:v>
                </c:pt>
                <c:pt idx="29">
                  <c:v>4720000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6D52-4EB4-ADF0-9640D99FB350}"/>
            </c:ext>
          </c:extLst>
        </c:ser>
        <c:ser>
          <c:idx val="7"/>
          <c:order val="4"/>
          <c:tx>
            <c:strRef>
              <c:f>'ClassB multishot_aperiodic(New)'!$F$36:$F$37</c:f>
              <c:strCache>
                <c:ptCount val="1"/>
                <c:pt idx="0">
                  <c:v>Intel  Following PMI</c:v>
                </c:pt>
              </c:strCache>
            </c:strRef>
          </c:tx>
          <c:xVal>
            <c:numRef>
              <c:f>'ClassB multishot_aperiodic(New)'!$A$38:$A$67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'ClassB multishot_aperiodic(New)'!$F$38:$F$67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6D52-4EB4-ADF0-9640D99FB350}"/>
            </c:ext>
          </c:extLst>
        </c:ser>
        <c:ser>
          <c:idx val="8"/>
          <c:order val="5"/>
          <c:tx>
            <c:strRef>
              <c:f>'ClassB multishot_aperiodic(New)'!$G$36:$G$37</c:f>
              <c:strCache>
                <c:ptCount val="1"/>
                <c:pt idx="0">
                  <c:v>Intel  Random PMI</c:v>
                </c:pt>
              </c:strCache>
            </c:strRef>
          </c:tx>
          <c:xVal>
            <c:numRef>
              <c:f>'ClassB multishot_aperiodic(New)'!$A$38:$A$67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'ClassB multishot_aperiodic(New)'!$G$38:$G$67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6D52-4EB4-ADF0-9640D99FB350}"/>
            </c:ext>
          </c:extLst>
        </c:ser>
        <c:ser>
          <c:idx val="10"/>
          <c:order val="6"/>
          <c:tx>
            <c:strRef>
              <c:f>'ClassB multishot_aperiodic(New)'!$H$36:$H$37</c:f>
              <c:strCache>
                <c:ptCount val="1"/>
                <c:pt idx="0">
                  <c:v>Ericsson  Following PMI</c:v>
                </c:pt>
              </c:strCache>
            </c:strRef>
          </c:tx>
          <c:xVal>
            <c:numRef>
              <c:f>'ClassB multishot_aperiodic(New)'!$A$38:$A$67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'ClassB multishot_aperiodic(New)'!$H$38:$H$67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6D52-4EB4-ADF0-9640D99FB350}"/>
            </c:ext>
          </c:extLst>
        </c:ser>
        <c:ser>
          <c:idx val="11"/>
          <c:order val="7"/>
          <c:tx>
            <c:strRef>
              <c:f>'ClassB multishot_aperiodic(New)'!$I$36:$I$37</c:f>
              <c:strCache>
                <c:ptCount val="1"/>
                <c:pt idx="0">
                  <c:v>Ericsson  Random PMI</c:v>
                </c:pt>
              </c:strCache>
            </c:strRef>
          </c:tx>
          <c:xVal>
            <c:numRef>
              <c:f>'ClassB multishot_aperiodic(New)'!$A$38:$A$67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'ClassB multishot_aperiodic(New)'!$I$38:$I$67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6D52-4EB4-ADF0-9640D99FB350}"/>
            </c:ext>
          </c:extLst>
        </c:ser>
        <c:ser>
          <c:idx val="13"/>
          <c:order val="8"/>
          <c:tx>
            <c:strRef>
              <c:f>'ClassB multishot_aperiodic(New)'!$J$36:$J$37</c:f>
              <c:strCache>
                <c:ptCount val="1"/>
                <c:pt idx="0">
                  <c:v>Huawei  Following PMI</c:v>
                </c:pt>
              </c:strCache>
            </c:strRef>
          </c:tx>
          <c:xVal>
            <c:numRef>
              <c:f>'ClassB multishot_aperiodic(New)'!$A$38:$A$67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'ClassB multishot_aperiodic(New)'!$J$38:$J$67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6D52-4EB4-ADF0-9640D99FB350}"/>
            </c:ext>
          </c:extLst>
        </c:ser>
        <c:ser>
          <c:idx val="14"/>
          <c:order val="9"/>
          <c:tx>
            <c:strRef>
              <c:f>'ClassB multishot_aperiodic(New)'!$K$36:$K$37</c:f>
              <c:strCache>
                <c:ptCount val="1"/>
                <c:pt idx="0">
                  <c:v>Huawei  Random PMI</c:v>
                </c:pt>
              </c:strCache>
            </c:strRef>
          </c:tx>
          <c:xVal>
            <c:numRef>
              <c:f>'ClassB multishot_aperiodic(New)'!$A$38:$A$67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'ClassB multishot_aperiodic(New)'!$K$38:$K$67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6D52-4EB4-ADF0-9640D99FB350}"/>
            </c:ext>
          </c:extLst>
        </c:ser>
        <c:ser>
          <c:idx val="16"/>
          <c:order val="10"/>
          <c:tx>
            <c:strRef>
              <c:f>'ClassB multishot_aperiodic(New)'!$L$36:$L$37</c:f>
              <c:strCache>
                <c:ptCount val="1"/>
                <c:pt idx="0">
                  <c:v>CATT  Following PMI</c:v>
                </c:pt>
              </c:strCache>
            </c:strRef>
          </c:tx>
          <c:xVal>
            <c:numRef>
              <c:f>'ClassB multishot_aperiodic(New)'!$A$38:$A$67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'ClassB multishot_aperiodic(New)'!$L$38:$L$67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6D52-4EB4-ADF0-9640D99FB350}"/>
            </c:ext>
          </c:extLst>
        </c:ser>
        <c:ser>
          <c:idx val="17"/>
          <c:order val="11"/>
          <c:tx>
            <c:strRef>
              <c:f>'ClassB multishot_aperiodic(New)'!$M$36:$M$37</c:f>
              <c:strCache>
                <c:ptCount val="1"/>
                <c:pt idx="0">
                  <c:v>CATT  Random PMI</c:v>
                </c:pt>
              </c:strCache>
            </c:strRef>
          </c:tx>
          <c:xVal>
            <c:numRef>
              <c:f>'ClassB multishot_aperiodic(New)'!$A$38:$A$67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'ClassB multishot_aperiodic(New)'!$M$38:$M$67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6D52-4EB4-ADF0-9640D99FB350}"/>
            </c:ext>
          </c:extLst>
        </c:ser>
        <c:ser>
          <c:idx val="19"/>
          <c:order val="12"/>
          <c:tx>
            <c:strRef>
              <c:f>'ClassB multishot_aperiodic(New)'!$N$36:$N$37</c:f>
              <c:strCache>
                <c:ptCount val="1"/>
                <c:pt idx="0">
                  <c:v>CATT  Following PMI</c:v>
                </c:pt>
              </c:strCache>
            </c:strRef>
          </c:tx>
          <c:xVal>
            <c:numRef>
              <c:f>'ClassB multishot_aperiodic(New)'!$A$38:$A$67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'ClassB multishot_aperiodic(New)'!$N$38:$N$67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6D52-4EB4-ADF0-9640D99FB350}"/>
            </c:ext>
          </c:extLst>
        </c:ser>
        <c:ser>
          <c:idx val="20"/>
          <c:order val="13"/>
          <c:tx>
            <c:strRef>
              <c:f>'ClassB multishot_aperiodic(New)'!$O$36:$O$37</c:f>
              <c:strCache>
                <c:ptCount val="1"/>
                <c:pt idx="0">
                  <c:v>CATT  Random PMI</c:v>
                </c:pt>
              </c:strCache>
            </c:strRef>
          </c:tx>
          <c:xVal>
            <c:numRef>
              <c:f>'ClassB multishot_aperiodic(New)'!$A$38:$A$67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'ClassB multishot_aperiodic(New)'!$O$38:$O$67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6D52-4EB4-ADF0-9640D99FB350}"/>
            </c:ext>
          </c:extLst>
        </c:ser>
        <c:ser>
          <c:idx val="22"/>
          <c:order val="14"/>
          <c:tx>
            <c:strRef>
              <c:f>'ClassB multishot_aperiodic(New)'!$P$36:$P$37</c:f>
              <c:strCache>
                <c:ptCount val="1"/>
                <c:pt idx="0">
                  <c:v>CATT  Following PMI</c:v>
                </c:pt>
              </c:strCache>
            </c:strRef>
          </c:tx>
          <c:xVal>
            <c:numRef>
              <c:f>'ClassB multishot_aperiodic(New)'!$A$38:$A$67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'ClassB multishot_aperiodic(New)'!$P$38:$P$67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6D52-4EB4-ADF0-9640D99FB350}"/>
            </c:ext>
          </c:extLst>
        </c:ser>
        <c:ser>
          <c:idx val="23"/>
          <c:order val="15"/>
          <c:tx>
            <c:strRef>
              <c:f>'ClassB multishot_aperiodic(New)'!$Q$36:$Q$37</c:f>
              <c:strCache>
                <c:ptCount val="1"/>
                <c:pt idx="0">
                  <c:v>CATT  Random PMI</c:v>
                </c:pt>
              </c:strCache>
            </c:strRef>
          </c:tx>
          <c:xVal>
            <c:numRef>
              <c:f>'ClassB multishot_aperiodic(New)'!$A$38:$A$67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'ClassB multishot_aperiodic(New)'!$Q$38:$Q$67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6D52-4EB4-ADF0-9640D99FB350}"/>
            </c:ext>
          </c:extLst>
        </c:ser>
        <c:ser>
          <c:idx val="0"/>
          <c:order val="16"/>
          <c:tx>
            <c:strRef>
              <c:f>'ClassB multishot_aperiodic(New)'!$R$36:$R$37</c:f>
              <c:strCache>
                <c:ptCount val="1"/>
                <c:pt idx="0">
                  <c:v>CATT  Following PMI</c:v>
                </c:pt>
              </c:strCache>
            </c:strRef>
          </c:tx>
          <c:xVal>
            <c:numRef>
              <c:f>'ClassB multishot_aperiodic(New)'!$A$38:$A$67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'ClassB multishot_aperiodic(New)'!$R$38:$R$67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6D52-4EB4-ADF0-9640D99FB350}"/>
            </c:ext>
          </c:extLst>
        </c:ser>
        <c:ser>
          <c:idx val="3"/>
          <c:order val="17"/>
          <c:tx>
            <c:strRef>
              <c:f>'ClassB multishot_aperiodic(New)'!$S$36:$S$37</c:f>
              <c:strCache>
                <c:ptCount val="1"/>
                <c:pt idx="0">
                  <c:v>CATT  Random PMI</c:v>
                </c:pt>
              </c:strCache>
            </c:strRef>
          </c:tx>
          <c:xVal>
            <c:numRef>
              <c:f>'ClassB multishot_aperiodic(New)'!$A$38:$A$67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'ClassB multishot_aperiodic(New)'!$S$38:$S$67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6D52-4EB4-ADF0-9640D99FB350}"/>
            </c:ext>
          </c:extLst>
        </c:ser>
        <c:ser>
          <c:idx val="6"/>
          <c:order val="18"/>
          <c:tx>
            <c:strRef>
              <c:f>'ClassB multishot_aperiodic(New)'!$T$36:$T$37</c:f>
              <c:strCache>
                <c:ptCount val="1"/>
                <c:pt idx="0">
                  <c:v>CATT  Following PMI</c:v>
                </c:pt>
              </c:strCache>
            </c:strRef>
          </c:tx>
          <c:xVal>
            <c:numRef>
              <c:f>'ClassB multishot_aperiodic(New)'!$A$38:$A$67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'ClassB multishot_aperiodic(New)'!$T$38:$T$67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6D52-4EB4-ADF0-9640D99FB350}"/>
            </c:ext>
          </c:extLst>
        </c:ser>
        <c:ser>
          <c:idx val="9"/>
          <c:order val="19"/>
          <c:tx>
            <c:strRef>
              <c:f>'ClassB multishot_aperiodic(New)'!$U$36:$U$37</c:f>
              <c:strCache>
                <c:ptCount val="1"/>
                <c:pt idx="0">
                  <c:v>CATT  Random PMI</c:v>
                </c:pt>
              </c:strCache>
            </c:strRef>
          </c:tx>
          <c:xVal>
            <c:numRef>
              <c:f>'ClassB multishot_aperiodic(New)'!$A$38:$A$67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'ClassB multishot_aperiodic(New)'!$U$38:$U$67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6D52-4EB4-ADF0-9640D99FB3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029952"/>
        <c:axId val="213434368"/>
      </c:scatterChart>
      <c:valAx>
        <c:axId val="212029952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13434368"/>
        <c:crosses val="autoZero"/>
        <c:crossBetween val="midCat"/>
        <c:majorUnit val="1"/>
      </c:valAx>
      <c:valAx>
        <c:axId val="21343436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1202995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147"/>
          <c:h val="0.71012428410988104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7845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'ClassB multishot_aperiodic(New)'!$B$75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'ClassB multishot_aperiodic(New)'!$A$76:$A$98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'ClassB multishot_aperiodic(New)'!$B$76:$B$98</c:f>
              <c:numCache>
                <c:formatCode>0.00_);[Red]\(0.00\)</c:formatCode>
                <c:ptCount val="23"/>
                <c:pt idx="0">
                  <c:v>13.182321048156309</c:v>
                </c:pt>
                <c:pt idx="1">
                  <c:v>15.637923542893169</c:v>
                </c:pt>
                <c:pt idx="2">
                  <c:v>10.448981355248756</c:v>
                </c:pt>
                <c:pt idx="3">
                  <c:v>7.6491002767203291</c:v>
                </c:pt>
                <c:pt idx="4">
                  <c:v>6.1546286018174223</c:v>
                </c:pt>
                <c:pt idx="5">
                  <c:v>5.316197319688559</c:v>
                </c:pt>
                <c:pt idx="6">
                  <c:v>4.723976685137262</c:v>
                </c:pt>
                <c:pt idx="7">
                  <c:v>4.2275498615234417</c:v>
                </c:pt>
                <c:pt idx="8">
                  <c:v>3.8844988715061746</c:v>
                </c:pt>
                <c:pt idx="9">
                  <c:v>3.483638898777738</c:v>
                </c:pt>
                <c:pt idx="10">
                  <c:v>3.1440889628924835</c:v>
                </c:pt>
                <c:pt idx="11">
                  <c:v>2.8328681233369482</c:v>
                </c:pt>
                <c:pt idx="12">
                  <c:v>2.5594194990959762</c:v>
                </c:pt>
                <c:pt idx="13">
                  <c:v>2.332339936500516</c:v>
                </c:pt>
                <c:pt idx="14">
                  <c:v>2.133984423731532</c:v>
                </c:pt>
                <c:pt idx="15">
                  <c:v>1.9344962821450065</c:v>
                </c:pt>
                <c:pt idx="16">
                  <c:v>1.7804145478335862</c:v>
                </c:pt>
                <c:pt idx="17">
                  <c:v>1.6437472330232032</c:v>
                </c:pt>
                <c:pt idx="18">
                  <c:v>1.5277684743048712</c:v>
                </c:pt>
                <c:pt idx="19">
                  <c:v>1.430508515073861</c:v>
                </c:pt>
                <c:pt idx="20">
                  <c:v>1.3457637214738889</c:v>
                </c:pt>
                <c:pt idx="21">
                  <c:v>1.2776048376986255</c:v>
                </c:pt>
                <c:pt idx="22">
                  <c:v>1.2240412579799334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2E17-4C98-A49C-241A431D97E1}"/>
            </c:ext>
          </c:extLst>
        </c:ser>
        <c:ser>
          <c:idx val="2"/>
          <c:order val="1"/>
          <c:tx>
            <c:strRef>
              <c:f>'ClassB multishot_aperiodic(New)'!$C$75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'ClassB multishot_aperiodic(New)'!$A$76:$A$98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'ClassB multishot_aperiodic(New)'!$C$76:$C$98</c:f>
              <c:numCache>
                <c:formatCode>0.000</c:formatCode>
                <c:ptCount val="23"/>
                <c:pt idx="0">
                  <c:v>22.067363530778167</c:v>
                </c:pt>
                <c:pt idx="1">
                  <c:v>13.670886075949367</c:v>
                </c:pt>
                <c:pt idx="2">
                  <c:v>9.0334572490706329</c:v>
                </c:pt>
                <c:pt idx="3">
                  <c:v>7.0100502512562812</c:v>
                </c:pt>
                <c:pt idx="4">
                  <c:v>5.9318996415770613</c:v>
                </c:pt>
                <c:pt idx="5">
                  <c:v>5.257452574525745</c:v>
                </c:pt>
                <c:pt idx="6">
                  <c:v>4.6963123644251628</c:v>
                </c:pt>
                <c:pt idx="7">
                  <c:v>4.1531531531531529</c:v>
                </c:pt>
                <c:pt idx="8">
                  <c:v>3.6461538461538461</c:v>
                </c:pt>
                <c:pt idx="9">
                  <c:v>3.2739726027397262</c:v>
                </c:pt>
                <c:pt idx="10">
                  <c:v>2.9567901234567899</c:v>
                </c:pt>
                <c:pt idx="11">
                  <c:v>2.7062146892655368</c:v>
                </c:pt>
                <c:pt idx="12">
                  <c:v>2.4690721649484537</c:v>
                </c:pt>
                <c:pt idx="13">
                  <c:v>2.2594339622641511</c:v>
                </c:pt>
                <c:pt idx="14">
                  <c:v>2.1008771929824563</c:v>
                </c:pt>
                <c:pt idx="15">
                  <c:v>1.9471544715447155</c:v>
                </c:pt>
                <c:pt idx="16">
                  <c:v>1.8007518796992481</c:v>
                </c:pt>
                <c:pt idx="17">
                  <c:v>1.6689895470383276</c:v>
                </c:pt>
                <c:pt idx="18">
                  <c:v>1.5451612903225806</c:v>
                </c:pt>
                <c:pt idx="19">
                  <c:v>1.4384384384384385</c:v>
                </c:pt>
                <c:pt idx="20">
                  <c:v>1.3492957746478873</c:v>
                </c:pt>
                <c:pt idx="21">
                  <c:v>1.2807486631016043</c:v>
                </c:pt>
                <c:pt idx="22">
                  <c:v>1.2250639386189259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E17-4C98-A49C-241A431D97E1}"/>
            </c:ext>
          </c:extLst>
        </c:ser>
        <c:ser>
          <c:idx val="4"/>
          <c:order val="2"/>
          <c:tx>
            <c:strRef>
              <c:f>'ClassB multishot_aperiodic(New)'!$D$75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'ClassB multishot_aperiodic(New)'!$A$76:$A$98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'ClassB multishot_aperiodic(New)'!$D$76:$D$98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2E17-4C98-A49C-241A431D97E1}"/>
            </c:ext>
          </c:extLst>
        </c:ser>
        <c:ser>
          <c:idx val="5"/>
          <c:order val="3"/>
          <c:tx>
            <c:strRef>
              <c:f>'ClassB multishot_aperiodic(New)'!$E$75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'ClassB multishot_aperiodic(New)'!$A$76:$A$98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'ClassB multishot_aperiodic(New)'!$E$76:$E$98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2E17-4C98-A49C-241A431D97E1}"/>
            </c:ext>
          </c:extLst>
        </c:ser>
        <c:ser>
          <c:idx val="7"/>
          <c:order val="4"/>
          <c:tx>
            <c:strRef>
              <c:f>'ClassB multishot_aperiodic(New)'!$F$75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'ClassB multishot_aperiodic(New)'!$A$76:$A$98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'ClassB multishot_aperiodic(New)'!$F$76:$F$98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2E17-4C98-A49C-241A431D97E1}"/>
            </c:ext>
          </c:extLst>
        </c:ser>
        <c:ser>
          <c:idx val="8"/>
          <c:order val="5"/>
          <c:tx>
            <c:strRef>
              <c:f>'ClassB multishot_aperiodic(New)'!$G$75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'ClassB multishot_aperiodic(New)'!$A$76:$A$98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'ClassB multishot_aperiodic(New)'!$G$76:$G$98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2E17-4C98-A49C-241A431D97E1}"/>
            </c:ext>
          </c:extLst>
        </c:ser>
        <c:ser>
          <c:idx val="10"/>
          <c:order val="6"/>
          <c:tx>
            <c:strRef>
              <c:f>'ClassB multishot_aperiodic(New)'!$H$75</c:f>
              <c:strCache>
                <c:ptCount val="1"/>
              </c:strCache>
            </c:strRef>
          </c:tx>
          <c:xVal>
            <c:numRef>
              <c:f>'ClassB multishot_aperiodic(New)'!$A$76:$A$98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'ClassB multishot_aperiodic(New)'!$H$76:$H$98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2E17-4C98-A49C-241A431D97E1}"/>
            </c:ext>
          </c:extLst>
        </c:ser>
        <c:ser>
          <c:idx val="11"/>
          <c:order val="7"/>
          <c:tx>
            <c:strRef>
              <c:f>'ClassB multishot_aperiodic(New)'!$I$75</c:f>
              <c:strCache>
                <c:ptCount val="1"/>
              </c:strCache>
            </c:strRef>
          </c:tx>
          <c:xVal>
            <c:numRef>
              <c:f>'ClassB multishot_aperiodic(New)'!$A$76:$A$98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'ClassB multishot_aperiodic(New)'!$I$76:$I$98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2E17-4C98-A49C-241A431D97E1}"/>
            </c:ext>
          </c:extLst>
        </c:ser>
        <c:ser>
          <c:idx val="13"/>
          <c:order val="8"/>
          <c:tx>
            <c:strRef>
              <c:f>'ClassB multishot_aperiodic(New)'!$J$75</c:f>
              <c:strCache>
                <c:ptCount val="1"/>
              </c:strCache>
            </c:strRef>
          </c:tx>
          <c:xVal>
            <c:numRef>
              <c:f>'ClassB multishot_aperiodic(New)'!$A$76:$A$98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'ClassB multishot_aperiodic(New)'!$J$76:$J$98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2E17-4C98-A49C-241A431D97E1}"/>
            </c:ext>
          </c:extLst>
        </c:ser>
        <c:ser>
          <c:idx val="14"/>
          <c:order val="9"/>
          <c:tx>
            <c:strRef>
              <c:f>'ClassB multishot_aperiodic(New)'!$K$75</c:f>
              <c:strCache>
                <c:ptCount val="1"/>
              </c:strCache>
            </c:strRef>
          </c:tx>
          <c:xVal>
            <c:numRef>
              <c:f>'ClassB multishot_aperiodic(New)'!$A$76:$A$98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'ClassB multishot_aperiodic(New)'!$K$76:$K$98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2E17-4C98-A49C-241A431D97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441856"/>
        <c:axId val="216965120"/>
      </c:scatterChart>
      <c:valAx>
        <c:axId val="213441856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16965120"/>
        <c:crosses val="autoZero"/>
        <c:crossBetween val="midCat"/>
        <c:majorUnit val="1"/>
      </c:valAx>
      <c:valAx>
        <c:axId val="2169651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059E-2"/>
              <c:y val="0.26169876587782293"/>
            </c:manualLayout>
          </c:layout>
          <c:overlay val="0"/>
        </c:title>
        <c:numFmt formatCode="0.00_);[Red]\(0.00\)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1344185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33"/>
          <c:h val="0.7101242841098812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533" l="0.70000000000000062" r="0.70000000000000062" t="0.75000000000000533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with following PMI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'Advanced CB-HARQ =4'!$B$36:$B$37</c:f>
              <c:strCache>
                <c:ptCount val="1"/>
                <c:pt idx="0">
                  <c:v>Samsung Follow RPI,PMI</c:v>
                </c:pt>
              </c:strCache>
            </c:strRef>
          </c:tx>
          <c:xVal>
            <c:numRef>
              <c:f>'Advanced CB-HARQ =4'!$A$38:$A$67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=4'!$B$38:$B$67</c:f>
              <c:numCache>
                <c:formatCode>0.00</c:formatCode>
                <c:ptCount val="30"/>
                <c:pt idx="3">
                  <c:v>266797.37957610789</c:v>
                </c:pt>
                <c:pt idx="4">
                  <c:v>1117251.3943819085</c:v>
                </c:pt>
                <c:pt idx="5" formatCode="0_);[Red]\(0\)">
                  <c:v>2343711.0232227971</c:v>
                </c:pt>
                <c:pt idx="6" formatCode="0_);[Red]\(0\)">
                  <c:v>3126731.9744447824</c:v>
                </c:pt>
                <c:pt idx="7" formatCode="0_);[Red]\(0\)">
                  <c:v>3664559.131933881</c:v>
                </c:pt>
                <c:pt idx="8" formatCode="0_);[Red]\(0\)">
                  <c:v>4152002.7583409389</c:v>
                </c:pt>
                <c:pt idx="9" formatCode="0_);[Red]\(0\)">
                  <c:v>4614640.7869384447</c:v>
                </c:pt>
                <c:pt idx="10" formatCode="0_);[Red]\(0\)">
                  <c:v>5123528.0803163983</c:v>
                </c:pt>
                <c:pt idx="11" formatCode="0_);[Red]\(0\)">
                  <c:v>5957632.2076868471</c:v>
                </c:pt>
                <c:pt idx="12" formatCode="0_);[Red]\(0\)">
                  <c:v>6815033.6071392354</c:v>
                </c:pt>
                <c:pt idx="13" formatCode="0_);[Red]\(0\)">
                  <c:v>7682121.0019267825</c:v>
                </c:pt>
                <c:pt idx="14" formatCode="0_);[Red]\(0\)">
                  <c:v>8328565.7844032049</c:v>
                </c:pt>
                <c:pt idx="15" formatCode="0_);[Red]\(0\)">
                  <c:v>8722120.6774160843</c:v>
                </c:pt>
                <c:pt idx="16" formatCode="0_);[Red]\(0\)">
                  <c:v>8882820.9715039041</c:v>
                </c:pt>
                <c:pt idx="17" formatCode="0_);[Red]\(0\)">
                  <c:v>8930124.2470337693</c:v>
                </c:pt>
                <c:pt idx="18" formatCode="0_);[Red]\(0\)">
                  <c:v>8950041.4156779237</c:v>
                </c:pt>
                <c:pt idx="19" formatCode="0_);[Red]\(0\)">
                  <c:v>8959327.6138322689</c:v>
                </c:pt>
                <c:pt idx="20" formatCode="0_);[Red]\(0\)">
                  <c:v>8960000</c:v>
                </c:pt>
                <c:pt idx="21" formatCode="0_);[Red]\(0\)">
                  <c:v>8960000</c:v>
                </c:pt>
                <c:pt idx="22">
                  <c:v>8960000</c:v>
                </c:pt>
                <c:pt idx="23">
                  <c:v>8960000</c:v>
                </c:pt>
                <c:pt idx="24">
                  <c:v>8960000</c:v>
                </c:pt>
                <c:pt idx="25">
                  <c:v>8960000</c:v>
                </c:pt>
                <c:pt idx="26">
                  <c:v>8960000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09A-4112-9DF1-D3CD904EBD0F}"/>
            </c:ext>
          </c:extLst>
        </c:ser>
        <c:ser>
          <c:idx val="2"/>
          <c:order val="1"/>
          <c:tx>
            <c:strRef>
              <c:f>'Advanced CB-HARQ =4'!$C$36:$C$37</c:f>
              <c:strCache>
                <c:ptCount val="1"/>
                <c:pt idx="0">
                  <c:v>Samsung Follow PMI fixed RPI =0</c:v>
                </c:pt>
              </c:strCache>
            </c:strRef>
          </c:tx>
          <c:xVal>
            <c:numRef>
              <c:f>'Advanced CB-HARQ =4'!$A$38:$A$67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=4'!$C$38:$C$67</c:f>
              <c:numCache>
                <c:formatCode>0.00</c:formatCode>
                <c:ptCount val="30"/>
                <c:pt idx="3" formatCode="0">
                  <c:v>549964.63644660788</c:v>
                </c:pt>
                <c:pt idx="4" formatCode="0">
                  <c:v>1052229.8347023628</c:v>
                </c:pt>
                <c:pt idx="5" formatCode="0">
                  <c:v>1685726.6403001724</c:v>
                </c:pt>
                <c:pt idx="6" formatCode="0">
                  <c:v>2376030.9907717272</c:v>
                </c:pt>
                <c:pt idx="7" formatCode="0">
                  <c:v>2978579.8600547612</c:v>
                </c:pt>
                <c:pt idx="8" formatCode="0">
                  <c:v>3480425.2712706621</c:v>
                </c:pt>
                <c:pt idx="9" formatCode="0">
                  <c:v>3938402.0281918668</c:v>
                </c:pt>
                <c:pt idx="10" formatCode="0">
                  <c:v>4423219.714024947</c:v>
                </c:pt>
                <c:pt idx="11" formatCode="0">
                  <c:v>4885267.1331507964</c:v>
                </c:pt>
                <c:pt idx="12" formatCode="0">
                  <c:v>5456004.8676604806</c:v>
                </c:pt>
                <c:pt idx="13" formatCode="0">
                  <c:v>6199191.4815941593</c:v>
                </c:pt>
                <c:pt idx="14" formatCode="0">
                  <c:v>6977596.5926376637</c:v>
                </c:pt>
                <c:pt idx="15" formatCode="0">
                  <c:v>7651872.7106784303</c:v>
                </c:pt>
                <c:pt idx="16" formatCode="0">
                  <c:v>8209671.5546090659</c:v>
                </c:pt>
                <c:pt idx="17" formatCode="0">
                  <c:v>8592604.5634317007</c:v>
                </c:pt>
                <c:pt idx="18" formatCode="0">
                  <c:v>8795338.0793023016</c:v>
                </c:pt>
                <c:pt idx="19" formatCode="0">
                  <c:v>8871890.1531284861</c:v>
                </c:pt>
                <c:pt idx="20" formatCode="0">
                  <c:v>8919129.8245614041</c:v>
                </c:pt>
                <c:pt idx="21" formatCode="0">
                  <c:v>8945289.2810059823</c:v>
                </c:pt>
                <c:pt idx="22" formatCode="0">
                  <c:v>8955202.4338302407</c:v>
                </c:pt>
                <c:pt idx="23" formatCode="0">
                  <c:v>8960000</c:v>
                </c:pt>
                <c:pt idx="24" formatCode="0">
                  <c:v>8960000</c:v>
                </c:pt>
                <c:pt idx="25" formatCode="0">
                  <c:v>8960000</c:v>
                </c:pt>
                <c:pt idx="26" formatCode="0">
                  <c:v>8960000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09A-4112-9DF1-D3CD904EBD0F}"/>
            </c:ext>
          </c:extLst>
        </c:ser>
        <c:ser>
          <c:idx val="4"/>
          <c:order val="2"/>
          <c:tx>
            <c:strRef>
              <c:f>'Advanced CB-HARQ =4'!$D$36:$D$37</c:f>
              <c:strCache>
                <c:ptCount val="1"/>
                <c:pt idx="0">
                  <c:v>Qualcom Follow RPI,PMI</c:v>
                </c:pt>
              </c:strCache>
            </c:strRef>
          </c:tx>
          <c:xVal>
            <c:numRef>
              <c:f>'Advanced CB-HARQ =4'!$A$38:$A$67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=4'!$D$38:$D$67</c:f>
              <c:numCache>
                <c:formatCode>0_ </c:formatCode>
                <c:ptCount val="30"/>
                <c:pt idx="0">
                  <c:v>228000</c:v>
                </c:pt>
                <c:pt idx="1">
                  <c:v>693000</c:v>
                </c:pt>
                <c:pt idx="2">
                  <c:v>1380000</c:v>
                </c:pt>
                <c:pt idx="3">
                  <c:v>2140000</c:v>
                </c:pt>
                <c:pt idx="4">
                  <c:v>2750000</c:v>
                </c:pt>
                <c:pt idx="5">
                  <c:v>3240000</c:v>
                </c:pt>
                <c:pt idx="6">
                  <c:v>3670000</c:v>
                </c:pt>
                <c:pt idx="7">
                  <c:v>4099999.9999999995</c:v>
                </c:pt>
                <c:pt idx="8">
                  <c:v>4620000</c:v>
                </c:pt>
                <c:pt idx="9">
                  <c:v>5290000</c:v>
                </c:pt>
                <c:pt idx="10">
                  <c:v>6160000</c:v>
                </c:pt>
                <c:pt idx="11">
                  <c:v>7150000</c:v>
                </c:pt>
                <c:pt idx="12">
                  <c:v>8020000</c:v>
                </c:pt>
                <c:pt idx="13">
                  <c:v>8570000</c:v>
                </c:pt>
                <c:pt idx="14">
                  <c:v>8840000</c:v>
                </c:pt>
                <c:pt idx="15">
                  <c:v>8930000</c:v>
                </c:pt>
                <c:pt idx="16">
                  <c:v>8960000</c:v>
                </c:pt>
                <c:pt idx="17">
                  <c:v>8960000</c:v>
                </c:pt>
                <c:pt idx="18">
                  <c:v>8950000</c:v>
                </c:pt>
                <c:pt idx="19">
                  <c:v>8960000</c:v>
                </c:pt>
                <c:pt idx="20">
                  <c:v>8960000</c:v>
                </c:pt>
                <c:pt idx="21">
                  <c:v>8960000</c:v>
                </c:pt>
                <c:pt idx="22">
                  <c:v>8960000</c:v>
                </c:pt>
                <c:pt idx="23">
                  <c:v>8960000</c:v>
                </c:pt>
                <c:pt idx="24">
                  <c:v>8960000</c:v>
                </c:pt>
                <c:pt idx="25">
                  <c:v>8960000</c:v>
                </c:pt>
                <c:pt idx="26">
                  <c:v>8960000</c:v>
                </c:pt>
                <c:pt idx="27">
                  <c:v>8960000</c:v>
                </c:pt>
                <c:pt idx="28">
                  <c:v>8960000</c:v>
                </c:pt>
                <c:pt idx="29">
                  <c:v>8960000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409A-4112-9DF1-D3CD904EBD0F}"/>
            </c:ext>
          </c:extLst>
        </c:ser>
        <c:ser>
          <c:idx val="5"/>
          <c:order val="3"/>
          <c:tx>
            <c:strRef>
              <c:f>'Advanced CB-HARQ =4'!$E$36:$E$37</c:f>
              <c:strCache>
                <c:ptCount val="1"/>
                <c:pt idx="0">
                  <c:v>Qualcom Follow PMI fixed RPI =0</c:v>
                </c:pt>
              </c:strCache>
            </c:strRef>
          </c:tx>
          <c:xVal>
            <c:numRef>
              <c:f>'Advanced CB-HARQ =4'!$A$38:$A$67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=4'!$E$38:$E$67</c:f>
              <c:numCache>
                <c:formatCode>0_ </c:formatCode>
                <c:ptCount val="30"/>
                <c:pt idx="0">
                  <c:v>104000</c:v>
                </c:pt>
                <c:pt idx="1">
                  <c:v>343000</c:v>
                </c:pt>
                <c:pt idx="2">
                  <c:v>786000</c:v>
                </c:pt>
                <c:pt idx="3">
                  <c:v>1410000</c:v>
                </c:pt>
                <c:pt idx="4">
                  <c:v>2080000</c:v>
                </c:pt>
                <c:pt idx="5">
                  <c:v>2660000</c:v>
                </c:pt>
                <c:pt idx="6">
                  <c:v>3170000</c:v>
                </c:pt>
                <c:pt idx="7">
                  <c:v>3580000</c:v>
                </c:pt>
                <c:pt idx="8">
                  <c:v>3990000</c:v>
                </c:pt>
                <c:pt idx="9">
                  <c:v>4470000</c:v>
                </c:pt>
                <c:pt idx="10">
                  <c:v>5090000</c:v>
                </c:pt>
                <c:pt idx="11">
                  <c:v>5830000</c:v>
                </c:pt>
                <c:pt idx="12">
                  <c:v>6700000</c:v>
                </c:pt>
                <c:pt idx="13">
                  <c:v>7530000</c:v>
                </c:pt>
                <c:pt idx="14">
                  <c:v>8240000</c:v>
                </c:pt>
                <c:pt idx="15">
                  <c:v>8660000</c:v>
                </c:pt>
                <c:pt idx="16">
                  <c:v>8870000</c:v>
                </c:pt>
                <c:pt idx="17">
                  <c:v>8940000</c:v>
                </c:pt>
                <c:pt idx="18">
                  <c:v>8950000</c:v>
                </c:pt>
                <c:pt idx="19">
                  <c:v>8960000</c:v>
                </c:pt>
                <c:pt idx="20">
                  <c:v>8960000</c:v>
                </c:pt>
                <c:pt idx="21">
                  <c:v>8960000</c:v>
                </c:pt>
                <c:pt idx="22">
                  <c:v>8960000</c:v>
                </c:pt>
                <c:pt idx="23">
                  <c:v>8960000</c:v>
                </c:pt>
                <c:pt idx="24">
                  <c:v>8960000</c:v>
                </c:pt>
                <c:pt idx="25">
                  <c:v>8960000</c:v>
                </c:pt>
                <c:pt idx="26">
                  <c:v>8960000</c:v>
                </c:pt>
                <c:pt idx="27">
                  <c:v>8960000</c:v>
                </c:pt>
                <c:pt idx="28">
                  <c:v>8960000</c:v>
                </c:pt>
                <c:pt idx="29">
                  <c:v>8960000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409A-4112-9DF1-D3CD904EBD0F}"/>
            </c:ext>
          </c:extLst>
        </c:ser>
        <c:ser>
          <c:idx val="7"/>
          <c:order val="4"/>
          <c:tx>
            <c:strRef>
              <c:f>'Advanced CB-HARQ =4'!$F$36:$F$37</c:f>
              <c:strCache>
                <c:ptCount val="1"/>
                <c:pt idx="0">
                  <c:v>CATT Follow RPI,PMI</c:v>
                </c:pt>
              </c:strCache>
            </c:strRef>
          </c:tx>
          <c:xVal>
            <c:numRef>
              <c:f>'Advanced CB-HARQ =4'!$A$38:$A$67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=4'!$F$38:$F$67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409A-4112-9DF1-D3CD904EBD0F}"/>
            </c:ext>
          </c:extLst>
        </c:ser>
        <c:ser>
          <c:idx val="8"/>
          <c:order val="5"/>
          <c:tx>
            <c:strRef>
              <c:f>'Advanced CB-HARQ =4'!$G$36:$G$37</c:f>
              <c:strCache>
                <c:ptCount val="1"/>
                <c:pt idx="0">
                  <c:v>CATT Follow PMI fixed RPI =0</c:v>
                </c:pt>
              </c:strCache>
            </c:strRef>
          </c:tx>
          <c:xVal>
            <c:numRef>
              <c:f>'Advanced CB-HARQ =4'!$A$38:$A$67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=4'!$G$38:$G$67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409A-4112-9DF1-D3CD904EBD0F}"/>
            </c:ext>
          </c:extLst>
        </c:ser>
        <c:ser>
          <c:idx val="10"/>
          <c:order val="6"/>
          <c:tx>
            <c:strRef>
              <c:f>'Advanced CB-HARQ =4'!$H$36:$H$37</c:f>
              <c:strCache>
                <c:ptCount val="1"/>
                <c:pt idx="0">
                  <c:v>Intel Follow RPI,PMI</c:v>
                </c:pt>
              </c:strCache>
            </c:strRef>
          </c:tx>
          <c:xVal>
            <c:numRef>
              <c:f>'Advanced CB-HARQ =4'!$A$38:$A$67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=4'!$H$38:$H$67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409A-4112-9DF1-D3CD904EBD0F}"/>
            </c:ext>
          </c:extLst>
        </c:ser>
        <c:ser>
          <c:idx val="11"/>
          <c:order val="7"/>
          <c:tx>
            <c:strRef>
              <c:f>'Advanced CB-HARQ =4'!$I$36:$I$37</c:f>
              <c:strCache>
                <c:ptCount val="1"/>
                <c:pt idx="0">
                  <c:v>Intel Follow PMI fixed RPI =0</c:v>
                </c:pt>
              </c:strCache>
            </c:strRef>
          </c:tx>
          <c:xVal>
            <c:numRef>
              <c:f>'Advanced CB-HARQ =4'!$A$38:$A$67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=4'!$I$38:$I$67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409A-4112-9DF1-D3CD904EBD0F}"/>
            </c:ext>
          </c:extLst>
        </c:ser>
        <c:ser>
          <c:idx val="13"/>
          <c:order val="8"/>
          <c:tx>
            <c:strRef>
              <c:f>'Advanced CB-HARQ =4'!$J$36:$J$37</c:f>
              <c:strCache>
                <c:ptCount val="1"/>
                <c:pt idx="0">
                  <c:v>Ericsson Follow RPI,PMI</c:v>
                </c:pt>
              </c:strCache>
            </c:strRef>
          </c:tx>
          <c:xVal>
            <c:numRef>
              <c:f>'Advanced CB-HARQ =4'!$A$38:$A$67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=4'!$J$38:$J$67</c:f>
              <c:numCache>
                <c:formatCode>General</c:formatCode>
                <c:ptCount val="30"/>
                <c:pt idx="0">
                  <c:v>0</c:v>
                </c:pt>
                <c:pt idx="1">
                  <c:v>15551.9999999992</c:v>
                </c:pt>
                <c:pt idx="2">
                  <c:v>100638.399999995</c:v>
                </c:pt>
                <c:pt idx="3">
                  <c:v>432755.19999997801</c:v>
                </c:pt>
                <c:pt idx="4">
                  <c:v>1339807.9999999299</c:v>
                </c:pt>
                <c:pt idx="5">
                  <c:v>2329823.9999998799</c:v>
                </c:pt>
                <c:pt idx="6">
                  <c:v>3121644.7999998401</c:v>
                </c:pt>
                <c:pt idx="7">
                  <c:v>3797260.7999998098</c:v>
                </c:pt>
                <c:pt idx="8">
                  <c:v>4362126.3999997796</c:v>
                </c:pt>
                <c:pt idx="9">
                  <c:v>4964548.7999997502</c:v>
                </c:pt>
                <c:pt idx="10">
                  <c:v>5691358.3999997098</c:v>
                </c:pt>
                <c:pt idx="11">
                  <c:v>6559059.1999996696</c:v>
                </c:pt>
                <c:pt idx="12">
                  <c:v>7275518.39999964</c:v>
                </c:pt>
                <c:pt idx="13">
                  <c:v>7845252.7999996096</c:v>
                </c:pt>
                <c:pt idx="14">
                  <c:v>8384215.99999958</c:v>
                </c:pt>
                <c:pt idx="15">
                  <c:v>8681958.3999995608</c:v>
                </c:pt>
                <c:pt idx="16">
                  <c:v>8853940.7999995593</c:v>
                </c:pt>
                <c:pt idx="17">
                  <c:v>8917956.79999955</c:v>
                </c:pt>
                <c:pt idx="18">
                  <c:v>8928787.1999995504</c:v>
                </c:pt>
                <c:pt idx="19">
                  <c:v>8928787.1999995504</c:v>
                </c:pt>
                <c:pt idx="20">
                  <c:v>8928787.1999995504</c:v>
                </c:pt>
                <c:pt idx="21">
                  <c:v>8928787.1999995504</c:v>
                </c:pt>
                <c:pt idx="22">
                  <c:v>8928787.1999995504</c:v>
                </c:pt>
                <c:pt idx="23">
                  <c:v>8928787.1999995504</c:v>
                </c:pt>
                <c:pt idx="24">
                  <c:v>8928787.1999995504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409A-4112-9DF1-D3CD904EBD0F}"/>
            </c:ext>
          </c:extLst>
        </c:ser>
        <c:ser>
          <c:idx val="14"/>
          <c:order val="9"/>
          <c:tx>
            <c:strRef>
              <c:f>'Advanced CB-HARQ =4'!$K$36:$K$37</c:f>
              <c:strCache>
                <c:ptCount val="1"/>
                <c:pt idx="0">
                  <c:v>Ericsson Follow PMI fixed RPI =0</c:v>
                </c:pt>
              </c:strCache>
            </c:strRef>
          </c:tx>
          <c:xVal>
            <c:numRef>
              <c:f>'Advanced CB-HARQ =4'!$A$38:$A$67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=4'!$K$38:$K$67</c:f>
              <c:numCache>
                <c:formatCode>General</c:formatCode>
                <c:ptCount val="30"/>
                <c:pt idx="0">
                  <c:v>1982.3999999999</c:v>
                </c:pt>
                <c:pt idx="1">
                  <c:v>19516.799999998999</c:v>
                </c:pt>
                <c:pt idx="2">
                  <c:v>82299.199999995893</c:v>
                </c:pt>
                <c:pt idx="3">
                  <c:v>296747.19999998499</c:v>
                </c:pt>
                <c:pt idx="4">
                  <c:v>846881.59999995795</c:v>
                </c:pt>
                <c:pt idx="5">
                  <c:v>1607854.39999992</c:v>
                </c:pt>
                <c:pt idx="6">
                  <c:v>2411054.3999998802</c:v>
                </c:pt>
                <c:pt idx="7">
                  <c:v>3000571.1999998498</c:v>
                </c:pt>
                <c:pt idx="8">
                  <c:v>3427233.5999998301</c:v>
                </c:pt>
                <c:pt idx="9">
                  <c:v>3792459.1999998102</c:v>
                </c:pt>
                <c:pt idx="10">
                  <c:v>4268305.5999997901</c:v>
                </c:pt>
                <c:pt idx="11">
                  <c:v>4777857.5999997603</c:v>
                </c:pt>
                <c:pt idx="12">
                  <c:v>5363375.9999997299</c:v>
                </c:pt>
                <c:pt idx="13">
                  <c:v>5953708.7999996999</c:v>
                </c:pt>
                <c:pt idx="14">
                  <c:v>6498716.7999996701</c:v>
                </c:pt>
                <c:pt idx="15">
                  <c:v>7061585.5999996504</c:v>
                </c:pt>
                <c:pt idx="16">
                  <c:v>7668868.7999996198</c:v>
                </c:pt>
                <c:pt idx="17">
                  <c:v>8139609.5999995898</c:v>
                </c:pt>
                <c:pt idx="18">
                  <c:v>8497847.9999995697</c:v>
                </c:pt>
                <c:pt idx="19">
                  <c:v>8705843.1999995597</c:v>
                </c:pt>
                <c:pt idx="20">
                  <c:v>8806073.59999956</c:v>
                </c:pt>
                <c:pt idx="21">
                  <c:v>8889719.9999995492</c:v>
                </c:pt>
                <c:pt idx="22">
                  <c:v>8912009.5999995507</c:v>
                </c:pt>
                <c:pt idx="23">
                  <c:v>8912686.3999995496</c:v>
                </c:pt>
                <c:pt idx="24">
                  <c:v>8912879.9999995492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409A-4112-9DF1-D3CD904EBD0F}"/>
            </c:ext>
          </c:extLst>
        </c:ser>
        <c:ser>
          <c:idx val="16"/>
          <c:order val="10"/>
          <c:tx>
            <c:strRef>
              <c:f>'Advanced CB-HARQ =4'!$L$36:$L$37</c:f>
              <c:strCache>
                <c:ptCount val="1"/>
                <c:pt idx="0">
                  <c:v>Huawei Follow RPI,PMI</c:v>
                </c:pt>
              </c:strCache>
            </c:strRef>
          </c:tx>
          <c:xVal>
            <c:numRef>
              <c:f>'Advanced CB-HARQ =4'!$A$38:$A$67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=4'!$L$38:$L$67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409A-4112-9DF1-D3CD904EBD0F}"/>
            </c:ext>
          </c:extLst>
        </c:ser>
        <c:ser>
          <c:idx val="17"/>
          <c:order val="11"/>
          <c:tx>
            <c:strRef>
              <c:f>'Advanced CB-HARQ =4'!$M$36:$M$37</c:f>
              <c:strCache>
                <c:ptCount val="1"/>
                <c:pt idx="0">
                  <c:v>Huawei Follow PMI fixed RPI =0</c:v>
                </c:pt>
              </c:strCache>
            </c:strRef>
          </c:tx>
          <c:xVal>
            <c:numRef>
              <c:f>'Advanced CB-HARQ =4'!$A$38:$A$67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=4'!$M$38:$M$67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409A-4112-9DF1-D3CD904EBD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426176"/>
        <c:axId val="213441280"/>
      </c:scatterChart>
      <c:valAx>
        <c:axId val="213426176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13441280"/>
        <c:crosses val="autoZero"/>
        <c:crossBetween val="midCat"/>
        <c:majorUnit val="1"/>
      </c:valAx>
      <c:valAx>
        <c:axId val="213441280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13426176"/>
        <c:crossesAt val="-5"/>
        <c:crossBetween val="midCat"/>
        <c:majorUnit val="5000000"/>
      </c:valAx>
    </c:plotArea>
    <c:legend>
      <c:legendPos val="r"/>
      <c:layout>
        <c:manualLayout>
          <c:xMode val="edge"/>
          <c:yMode val="edge"/>
          <c:x val="0.74797783009082941"/>
          <c:y val="0.13125731134771129"/>
          <c:w val="0.20273578607552117"/>
          <c:h val="0.7649807289581525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zh-CN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6.5049836437881758E-2"/>
          <c:y val="9.1624009426567343E-2"/>
          <c:w val="0.82789409984260032"/>
          <c:h val="0.81468380036310495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'Advanced CB-HARQ =4'!$B$75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'Advanced CB-HARQ =4'!$A$76:$A$105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=4'!$B$76:$B$105</c:f>
              <c:numCache>
                <c:formatCode>0.00</c:formatCode>
                <c:ptCount val="30"/>
                <c:pt idx="3">
                  <c:v>0.48511733645261268</c:v>
                </c:pt>
                <c:pt idx="4">
                  <c:v>1.0617940658353771</c:v>
                </c:pt>
                <c:pt idx="5">
                  <c:v>1.3903268579806387</c:v>
                </c:pt>
                <c:pt idx="6">
                  <c:v>1.3159474714718389</c:v>
                </c:pt>
                <c:pt idx="7">
                  <c:v>1.230304139593057</c:v>
                </c:pt>
                <c:pt idx="8">
                  <c:v>1.1929584561443813</c:v>
                </c:pt>
                <c:pt idx="9">
                  <c:v>1.1717038417880974</c:v>
                </c:pt>
                <c:pt idx="10">
                  <c:v>1.1583254759131556</c:v>
                </c:pt>
                <c:pt idx="11">
                  <c:v>1.2195100176322229</c:v>
                </c:pt>
                <c:pt idx="12">
                  <c:v>1.2490886229838543</c:v>
                </c:pt>
                <c:pt idx="13">
                  <c:v>1.2392133756047941</c:v>
                </c:pt>
                <c:pt idx="14">
                  <c:v>1.1936152619070872</c:v>
                </c:pt>
                <c:pt idx="15">
                  <c:v>1.1398674556156807</c:v>
                </c:pt>
                <c:pt idx="16">
                  <c:v>1.0819946830293008</c:v>
                </c:pt>
                <c:pt idx="17">
                  <c:v>1.0392802532818142</c:v>
                </c:pt>
                <c:pt idx="18">
                  <c:v>1.0175892427307234</c:v>
                </c:pt>
                <c:pt idx="19">
                  <c:v>1.0098555616891796</c:v>
                </c:pt>
                <c:pt idx="20">
                  <c:v>1.0045823052520266</c:v>
                </c:pt>
                <c:pt idx="21">
                  <c:v>1.0016445213264655</c:v>
                </c:pt>
                <c:pt idx="22">
                  <c:v>1.0005357295053026</c:v>
                </c:pt>
                <c:pt idx="23">
                  <c:v>1</c:v>
                </c:pt>
                <c:pt idx="24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C87-47A7-88AF-E9619B5AE0AC}"/>
            </c:ext>
          </c:extLst>
        </c:ser>
        <c:ser>
          <c:idx val="2"/>
          <c:order val="1"/>
          <c:tx>
            <c:strRef>
              <c:f>'Advanced CB-HARQ =4'!$C$75</c:f>
              <c:strCache>
                <c:ptCount val="1"/>
                <c:pt idx="0">
                  <c:v>Qualcom</c:v>
                </c:pt>
              </c:strCache>
            </c:strRef>
          </c:tx>
          <c:xVal>
            <c:numRef>
              <c:f>'Advanced CB-HARQ =4'!$A$76:$A$105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=4'!$C$76:$C$105</c:f>
              <c:numCache>
                <c:formatCode>0.000</c:formatCode>
                <c:ptCount val="30"/>
                <c:pt idx="0">
                  <c:v>2.1923076923076925</c:v>
                </c:pt>
                <c:pt idx="1">
                  <c:v>2.0204081632653059</c:v>
                </c:pt>
                <c:pt idx="2">
                  <c:v>1.7557251908396947</c:v>
                </c:pt>
                <c:pt idx="3">
                  <c:v>1.5177304964539007</c:v>
                </c:pt>
                <c:pt idx="4">
                  <c:v>1.3221153846153846</c:v>
                </c:pt>
                <c:pt idx="5">
                  <c:v>1.2180451127819549</c:v>
                </c:pt>
                <c:pt idx="6">
                  <c:v>1.1577287066246056</c:v>
                </c:pt>
                <c:pt idx="7">
                  <c:v>1.1452513966480447</c:v>
                </c:pt>
                <c:pt idx="8">
                  <c:v>1.1578947368421053</c:v>
                </c:pt>
                <c:pt idx="9">
                  <c:v>1.1834451901565997</c:v>
                </c:pt>
                <c:pt idx="10">
                  <c:v>1.2102161100196465</c:v>
                </c:pt>
                <c:pt idx="11">
                  <c:v>1.2264150943396226</c:v>
                </c:pt>
                <c:pt idx="12">
                  <c:v>1.1970149253731344</c:v>
                </c:pt>
                <c:pt idx="13">
                  <c:v>1.1381142098273573</c:v>
                </c:pt>
                <c:pt idx="14">
                  <c:v>1.0728155339805825</c:v>
                </c:pt>
                <c:pt idx="15">
                  <c:v>1.0311778290993072</c:v>
                </c:pt>
                <c:pt idx="16">
                  <c:v>1.0101465614430665</c:v>
                </c:pt>
                <c:pt idx="17">
                  <c:v>1.0022371364653244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C87-47A7-88AF-E9619B5AE0AC}"/>
            </c:ext>
          </c:extLst>
        </c:ser>
        <c:ser>
          <c:idx val="4"/>
          <c:order val="2"/>
          <c:tx>
            <c:strRef>
              <c:f>'Advanced CB-HARQ =4'!$D$75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'Advanced CB-HARQ =4'!$A$76:$A$105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=4'!$D$76:$D$105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C87-47A7-88AF-E9619B5AE0AC}"/>
            </c:ext>
          </c:extLst>
        </c:ser>
        <c:ser>
          <c:idx val="5"/>
          <c:order val="3"/>
          <c:tx>
            <c:strRef>
              <c:f>'Advanced CB-HARQ =4'!$E$75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'Advanced CB-HARQ =4'!$A$76:$A$105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=4'!$E$76:$E$105</c:f>
              <c:numCache>
                <c:formatCode>0.00_);[Red]\(0.00\)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C87-47A7-88AF-E9619B5AE0AC}"/>
            </c:ext>
          </c:extLst>
        </c:ser>
        <c:ser>
          <c:idx val="7"/>
          <c:order val="4"/>
          <c:tx>
            <c:strRef>
              <c:f>'Advanced CB-HARQ =4'!$F$75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'Advanced CB-HARQ =4'!$A$76:$A$105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=4'!$F$76:$F$105</c:f>
              <c:numCache>
                <c:formatCode>0.00_);[Red]\(0.00\)</c:formatCode>
                <c:ptCount val="30"/>
                <c:pt idx="2" formatCode="0.00">
                  <c:v>1.2228357019266289</c:v>
                </c:pt>
                <c:pt idx="3" formatCode="0.00">
                  <c:v>1.4583295141453732</c:v>
                </c:pt>
                <c:pt idx="4" formatCode="0.00">
                  <c:v>1.5820487775386742</c:v>
                </c:pt>
                <c:pt idx="5" formatCode="0.00">
                  <c:v>1.4490267277932602</c:v>
                </c:pt>
                <c:pt idx="6" formatCode="0.00">
                  <c:v>1.2947218445174837</c:v>
                </c:pt>
                <c:pt idx="7" formatCode="0.00">
                  <c:v>1.2655126463921269</c:v>
                </c:pt>
                <c:pt idx="8" formatCode="0.00">
                  <c:v>1.2727835067910154</c:v>
                </c:pt>
                <c:pt idx="9" formatCode="0.00">
                  <c:v>1.3090579326469745</c:v>
                </c:pt>
                <c:pt idx="10" formatCode="0.00">
                  <c:v>1.3333999327508297</c:v>
                </c:pt>
                <c:pt idx="11" formatCode="0.00">
                  <c:v>1.3728034087914212</c:v>
                </c:pt>
                <c:pt idx="12" formatCode="0.00">
                  <c:v>1.3565184316743795</c:v>
                </c:pt>
                <c:pt idx="13" formatCode="0.00">
                  <c:v>1.3177085180921184</c:v>
                </c:pt>
                <c:pt idx="14" formatCode="0.00">
                  <c:v>1.2901340769303882</c:v>
                </c:pt>
                <c:pt idx="15" formatCode="0.00">
                  <c:v>1.2294630259810191</c:v>
                </c:pt>
                <c:pt idx="16" formatCode="0.00">
                  <c:v>1.1545302222408602</c:v>
                </c:pt>
                <c:pt idx="17" formatCode="0.00">
                  <c:v>1.095624635363347</c:v>
                </c:pt>
                <c:pt idx="18" formatCode="0.00">
                  <c:v>1.0507115683876673</c:v>
                </c:pt>
                <c:pt idx="19" formatCode="0.00">
                  <c:v>1.0256085476016845</c:v>
                </c:pt>
                <c:pt idx="20" formatCode="0.00">
                  <c:v>1.0139351095135063</c:v>
                </c:pt>
                <c:pt idx="21" formatCode="0.00">
                  <c:v>1.0043946491003095</c:v>
                </c:pt>
                <c:pt idx="22" formatCode="0.00">
                  <c:v>1.0018825832503593</c:v>
                </c:pt>
                <c:pt idx="23" formatCode="0.00">
                  <c:v>1.0018065035924524</c:v>
                </c:pt>
                <c:pt idx="24" formatCode="0.00">
                  <c:v>1.0017847429787008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C87-47A7-88AF-E9619B5AE0AC}"/>
            </c:ext>
          </c:extLst>
        </c:ser>
        <c:ser>
          <c:idx val="8"/>
          <c:order val="5"/>
          <c:tx>
            <c:strRef>
              <c:f>'Advanced CB-HARQ =4'!$G$75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'Advanced CB-HARQ =4'!$A$76:$A$105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=4'!$G$76:$G$105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C87-47A7-88AF-E9619B5AE0AC}"/>
            </c:ext>
          </c:extLst>
        </c:ser>
        <c:ser>
          <c:idx val="10"/>
          <c:order val="6"/>
          <c:tx>
            <c:strRef>
              <c:f>'Advanced CB-HARQ =4'!$H$75</c:f>
              <c:strCache>
                <c:ptCount val="1"/>
              </c:strCache>
            </c:strRef>
          </c:tx>
          <c:xVal>
            <c:numRef>
              <c:f>'Advanced CB-HARQ =4'!$A$76:$A$105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=4'!$H$76:$H$105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C87-47A7-88AF-E9619B5AE0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429632"/>
        <c:axId val="213430208"/>
      </c:scatterChart>
      <c:valAx>
        <c:axId val="213429632"/>
        <c:scaling>
          <c:orientation val="minMax"/>
          <c:max val="1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13430208"/>
        <c:crosses val="autoZero"/>
        <c:crossBetween val="midCat"/>
        <c:majorUnit val="1"/>
      </c:valAx>
      <c:valAx>
        <c:axId val="213430208"/>
        <c:scaling>
          <c:orientation val="minMax"/>
          <c:min val="1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>
                    <a:effectLst/>
                    <a:latin typeface="Calibri" pitchFamily="34" charset="0"/>
                    <a:cs typeface="Calibri" pitchFamily="34" charset="0"/>
                  </a:rPr>
                  <a:t>Throughput</a:t>
                </a:r>
                <a:r>
                  <a:rPr lang="en-US" altLang="zh-CN" sz="1000" baseline="0">
                    <a:effectLst/>
                    <a:latin typeface="Calibri" pitchFamily="34" charset="0"/>
                    <a:cs typeface="Calibri" pitchFamily="34" charset="0"/>
                  </a:rPr>
                  <a:t> Ratio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13429632"/>
        <c:crossesAt val="-5"/>
        <c:crossBetween val="midCat"/>
        <c:minorUnit val="2.0000000000000004E-2"/>
      </c:valAx>
    </c:plotArea>
    <c:legend>
      <c:legendPos val="r"/>
      <c:layout>
        <c:manualLayout>
          <c:xMode val="edge"/>
          <c:yMode val="edge"/>
          <c:x val="0.89373097415940794"/>
          <c:y val="0.12270518208345355"/>
          <c:w val="9.9862240083730874E-2"/>
          <c:h val="0.55746939147057484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with following PMI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'Advanced CB-HARQ =1'!$B$36:$B$37</c:f>
              <c:strCache>
                <c:ptCount val="1"/>
                <c:pt idx="0">
                  <c:v>Samsung Follow RPI,PMI</c:v>
                </c:pt>
              </c:strCache>
            </c:strRef>
          </c:tx>
          <c:xVal>
            <c:numRef>
              <c:f>'Advanced CB-HARQ =1'!$A$38:$A$67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=1'!$B$38:$B$67</c:f>
              <c:numCache>
                <c:formatCode>0.00</c:formatCode>
                <c:ptCount val="30"/>
                <c:pt idx="3" formatCode="0">
                  <c:v>0</c:v>
                </c:pt>
                <c:pt idx="4" formatCode="0">
                  <c:v>0</c:v>
                </c:pt>
                <c:pt idx="5" formatCode="0">
                  <c:v>0</c:v>
                </c:pt>
                <c:pt idx="6" formatCode="0">
                  <c:v>0</c:v>
                </c:pt>
                <c:pt idx="7" formatCode="0">
                  <c:v>16672.269343879932</c:v>
                </c:pt>
                <c:pt idx="8" formatCode="0">
                  <c:v>231977.77101713824</c:v>
                </c:pt>
                <c:pt idx="9" formatCode="0">
                  <c:v>865998.85609978705</c:v>
                </c:pt>
                <c:pt idx="10" formatCode="0">
                  <c:v>2087350.1673258289</c:v>
                </c:pt>
                <c:pt idx="11" formatCode="0">
                  <c:v>3807150.4309907719</c:v>
                </c:pt>
                <c:pt idx="12" formatCode="0">
                  <c:v>5541307.0479667373</c:v>
                </c:pt>
                <c:pt idx="13" formatCode="0">
                  <c:v>7046797.8501166208</c:v>
                </c:pt>
                <c:pt idx="14" formatCode="0">
                  <c:v>8063045.9385457868</c:v>
                </c:pt>
                <c:pt idx="15" formatCode="0">
                  <c:v>8618118.89260724</c:v>
                </c:pt>
                <c:pt idx="16" formatCode="0">
                  <c:v>8855189.5345299672</c:v>
                </c:pt>
                <c:pt idx="17" formatCode="0">
                  <c:v>8921601.2980427947</c:v>
                </c:pt>
                <c:pt idx="18" formatCode="0">
                  <c:v>8947878.8763817064</c:v>
                </c:pt>
                <c:pt idx="19" formatCode="0">
                  <c:v>8958964.1618497111</c:v>
                </c:pt>
                <c:pt idx="20" formatCode="0">
                  <c:v>8960000</c:v>
                </c:pt>
                <c:pt idx="21" formatCode="0">
                  <c:v>8960000</c:v>
                </c:pt>
                <c:pt idx="22" formatCode="0">
                  <c:v>8960000</c:v>
                </c:pt>
                <c:pt idx="23" formatCode="0">
                  <c:v>8960000</c:v>
                </c:pt>
                <c:pt idx="24" formatCode="0">
                  <c:v>8960000</c:v>
                </c:pt>
                <c:pt idx="25" formatCode="0">
                  <c:v>8960000</c:v>
                </c:pt>
                <c:pt idx="26" formatCode="0">
                  <c:v>8960000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09A-4112-9DF1-D3CD904EBD0F}"/>
            </c:ext>
          </c:extLst>
        </c:ser>
        <c:ser>
          <c:idx val="2"/>
          <c:order val="1"/>
          <c:tx>
            <c:strRef>
              <c:f>'Advanced CB-HARQ =1'!$C$36:$C$37</c:f>
              <c:strCache>
                <c:ptCount val="1"/>
                <c:pt idx="0">
                  <c:v>Samsung Follow PMI fixed RPI =0</c:v>
                </c:pt>
              </c:strCache>
            </c:strRef>
          </c:tx>
          <c:xVal>
            <c:numRef>
              <c:f>'Advanced CB-HARQ =1'!$A$38:$A$67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=1'!$C$38:$C$67</c:f>
              <c:numCache>
                <c:formatCode>0.00</c:formatCode>
                <c:ptCount val="30"/>
                <c:pt idx="3">
                  <c:v>0</c:v>
                </c:pt>
                <c:pt idx="4">
                  <c:v>0</c:v>
                </c:pt>
                <c:pt idx="5" formatCode="0_);[Red]\(0\)">
                  <c:v>0</c:v>
                </c:pt>
                <c:pt idx="6" formatCode="0_);[Red]\(0\)">
                  <c:v>0</c:v>
                </c:pt>
                <c:pt idx="7" formatCode="0_);[Red]\(0\)">
                  <c:v>8155.8624885914205</c:v>
                </c:pt>
                <c:pt idx="8" formatCode="0_);[Red]\(0\)">
                  <c:v>58421.271676300581</c:v>
                </c:pt>
                <c:pt idx="9" formatCode="0_);[Red]\(0\)">
                  <c:v>268053.10617584421</c:v>
                </c:pt>
                <c:pt idx="10" formatCode="0_);[Red]\(0\)">
                  <c:v>809214.93560490827</c:v>
                </c:pt>
                <c:pt idx="11" formatCode="0_);[Red]\(0\)">
                  <c:v>1621913.5584626305</c:v>
                </c:pt>
                <c:pt idx="12" formatCode="0_);[Red]\(0\)">
                  <c:v>2863174.7692931751</c:v>
                </c:pt>
                <c:pt idx="13" formatCode="0_);[Red]\(0\)">
                  <c:v>4317636.9130919781</c:v>
                </c:pt>
                <c:pt idx="14" formatCode="0_);[Red]\(0\)">
                  <c:v>5780394.8483926579</c:v>
                </c:pt>
                <c:pt idx="15" formatCode="0_);[Red]\(0\)">
                  <c:v>6952600.1825372679</c:v>
                </c:pt>
                <c:pt idx="16" formatCode="0_);[Red]\(0\)">
                  <c:v>7848718.3044315996</c:v>
                </c:pt>
                <c:pt idx="17" formatCode="0_);[Red]\(0\)">
                  <c:v>8413877.0510090254</c:v>
                </c:pt>
                <c:pt idx="18" formatCode="0_);[Red]\(0\)">
                  <c:v>8725982.354730757</c:v>
                </c:pt>
                <c:pt idx="19" formatCode="0_);[Red]\(0\)">
                  <c:v>8834554.5482202619</c:v>
                </c:pt>
                <c:pt idx="20" formatCode="0_);[Red]\(0\)">
                  <c:v>8900521.0830544569</c:v>
                </c:pt>
                <c:pt idx="21" formatCode="0_);[Red]\(0\)">
                  <c:v>8932677.4972112365</c:v>
                </c:pt>
                <c:pt idx="22">
                  <c:v>8953766.7984991372</c:v>
                </c:pt>
                <c:pt idx="23">
                  <c:v>8960000</c:v>
                </c:pt>
                <c:pt idx="24">
                  <c:v>8960000</c:v>
                </c:pt>
                <c:pt idx="25">
                  <c:v>8960000</c:v>
                </c:pt>
                <c:pt idx="26">
                  <c:v>8960000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09A-4112-9DF1-D3CD904EBD0F}"/>
            </c:ext>
          </c:extLst>
        </c:ser>
        <c:ser>
          <c:idx val="4"/>
          <c:order val="2"/>
          <c:tx>
            <c:strRef>
              <c:f>'Advanced CB-HARQ =1'!$D$36:$D$37</c:f>
              <c:strCache>
                <c:ptCount val="1"/>
                <c:pt idx="0">
                  <c:v>Qualcom Follow RPI,PMI</c:v>
                </c:pt>
              </c:strCache>
            </c:strRef>
          </c:tx>
          <c:xVal>
            <c:numRef>
              <c:f>'Advanced CB-HARQ =1'!$A$38:$A$67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=1'!$D$38:$D$67</c:f>
              <c:numCache>
                <c:formatCode>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1780</c:v>
                </c:pt>
                <c:pt idx="6">
                  <c:v>40300</c:v>
                </c:pt>
                <c:pt idx="7">
                  <c:v>248000</c:v>
                </c:pt>
                <c:pt idx="8">
                  <c:v>930000</c:v>
                </c:pt>
                <c:pt idx="9">
                  <c:v>2210000</c:v>
                </c:pt>
                <c:pt idx="10">
                  <c:v>4000000</c:v>
                </c:pt>
                <c:pt idx="11">
                  <c:v>5950000</c:v>
                </c:pt>
                <c:pt idx="12">
                  <c:v>7510000</c:v>
                </c:pt>
                <c:pt idx="13">
                  <c:v>8400000</c:v>
                </c:pt>
                <c:pt idx="14">
                  <c:v>8790000</c:v>
                </c:pt>
                <c:pt idx="15">
                  <c:v>8920000</c:v>
                </c:pt>
                <c:pt idx="16">
                  <c:v>8960000</c:v>
                </c:pt>
                <c:pt idx="17">
                  <c:v>8960000</c:v>
                </c:pt>
                <c:pt idx="18">
                  <c:v>8960000</c:v>
                </c:pt>
                <c:pt idx="19">
                  <c:v>8960000</c:v>
                </c:pt>
                <c:pt idx="20">
                  <c:v>8960000</c:v>
                </c:pt>
                <c:pt idx="21">
                  <c:v>8960000</c:v>
                </c:pt>
                <c:pt idx="22">
                  <c:v>8960000</c:v>
                </c:pt>
                <c:pt idx="23">
                  <c:v>8960000</c:v>
                </c:pt>
                <c:pt idx="24">
                  <c:v>8960000</c:v>
                </c:pt>
                <c:pt idx="25">
                  <c:v>8960000</c:v>
                </c:pt>
                <c:pt idx="26">
                  <c:v>8960000</c:v>
                </c:pt>
                <c:pt idx="27">
                  <c:v>8960000</c:v>
                </c:pt>
                <c:pt idx="28">
                  <c:v>8960000</c:v>
                </c:pt>
                <c:pt idx="29">
                  <c:v>8960000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409A-4112-9DF1-D3CD904EBD0F}"/>
            </c:ext>
          </c:extLst>
        </c:ser>
        <c:ser>
          <c:idx val="5"/>
          <c:order val="3"/>
          <c:tx>
            <c:strRef>
              <c:f>'Advanced CB-HARQ =1'!$E$36:$E$37</c:f>
              <c:strCache>
                <c:ptCount val="1"/>
                <c:pt idx="0">
                  <c:v>Qualcom Follow PMI fixed RPI =0</c:v>
                </c:pt>
              </c:strCache>
            </c:strRef>
          </c:tx>
          <c:xVal>
            <c:numRef>
              <c:f>'Advanced CB-HARQ =1'!$A$38:$A$67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=1'!$E$38:$E$67</c:f>
              <c:numCache>
                <c:formatCode>0_ 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3510</c:v>
                </c:pt>
                <c:pt idx="7">
                  <c:v>57200</c:v>
                </c:pt>
                <c:pt idx="8">
                  <c:v>294000</c:v>
                </c:pt>
                <c:pt idx="9">
                  <c:v>851000</c:v>
                </c:pt>
                <c:pt idx="10">
                  <c:v>1890000</c:v>
                </c:pt>
                <c:pt idx="11">
                  <c:v>3340000</c:v>
                </c:pt>
                <c:pt idx="12">
                  <c:v>5030000</c:v>
                </c:pt>
                <c:pt idx="13">
                  <c:v>6670000</c:v>
                </c:pt>
                <c:pt idx="14">
                  <c:v>7890000</c:v>
                </c:pt>
                <c:pt idx="15">
                  <c:v>8560000</c:v>
                </c:pt>
                <c:pt idx="16">
                  <c:v>8850000</c:v>
                </c:pt>
                <c:pt idx="17">
                  <c:v>8930000</c:v>
                </c:pt>
                <c:pt idx="18">
                  <c:v>8950000</c:v>
                </c:pt>
                <c:pt idx="19">
                  <c:v>8950000</c:v>
                </c:pt>
                <c:pt idx="20">
                  <c:v>8960000</c:v>
                </c:pt>
                <c:pt idx="21">
                  <c:v>8960000</c:v>
                </c:pt>
                <c:pt idx="22">
                  <c:v>8960000</c:v>
                </c:pt>
                <c:pt idx="23">
                  <c:v>8960000</c:v>
                </c:pt>
                <c:pt idx="24">
                  <c:v>8960000</c:v>
                </c:pt>
                <c:pt idx="25">
                  <c:v>8960000</c:v>
                </c:pt>
                <c:pt idx="26">
                  <c:v>8960000</c:v>
                </c:pt>
                <c:pt idx="27">
                  <c:v>8960000</c:v>
                </c:pt>
                <c:pt idx="28">
                  <c:v>8960000</c:v>
                </c:pt>
                <c:pt idx="29">
                  <c:v>8960000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409A-4112-9DF1-D3CD904EBD0F}"/>
            </c:ext>
          </c:extLst>
        </c:ser>
        <c:ser>
          <c:idx val="7"/>
          <c:order val="4"/>
          <c:tx>
            <c:strRef>
              <c:f>'Advanced CB-HARQ =1'!$F$36:$F$37</c:f>
              <c:strCache>
                <c:ptCount val="1"/>
                <c:pt idx="0">
                  <c:v>CATT Follow RPI,PMI</c:v>
                </c:pt>
              </c:strCache>
            </c:strRef>
          </c:tx>
          <c:xVal>
            <c:numRef>
              <c:f>'Advanced CB-HARQ =1'!$A$38:$A$67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=1'!$F$38:$F$67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409A-4112-9DF1-D3CD904EBD0F}"/>
            </c:ext>
          </c:extLst>
        </c:ser>
        <c:ser>
          <c:idx val="8"/>
          <c:order val="5"/>
          <c:tx>
            <c:strRef>
              <c:f>'Advanced CB-HARQ =1'!$G$36:$G$37</c:f>
              <c:strCache>
                <c:ptCount val="1"/>
                <c:pt idx="0">
                  <c:v>CATT Follow PMI fixed RPI =0</c:v>
                </c:pt>
              </c:strCache>
            </c:strRef>
          </c:tx>
          <c:xVal>
            <c:numRef>
              <c:f>'Advanced CB-HARQ =1'!$A$38:$A$67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=1'!$G$38:$G$67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409A-4112-9DF1-D3CD904EBD0F}"/>
            </c:ext>
          </c:extLst>
        </c:ser>
        <c:ser>
          <c:idx val="10"/>
          <c:order val="6"/>
          <c:tx>
            <c:strRef>
              <c:f>'Advanced CB-HARQ =1'!$H$36:$H$37</c:f>
              <c:strCache>
                <c:ptCount val="1"/>
                <c:pt idx="0">
                  <c:v>Intel Follow RPI,PMI</c:v>
                </c:pt>
              </c:strCache>
            </c:strRef>
          </c:tx>
          <c:xVal>
            <c:numRef>
              <c:f>'Advanced CB-HARQ =1'!$A$38:$A$67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=1'!$H$38:$H$67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409A-4112-9DF1-D3CD904EBD0F}"/>
            </c:ext>
          </c:extLst>
        </c:ser>
        <c:ser>
          <c:idx val="11"/>
          <c:order val="7"/>
          <c:tx>
            <c:strRef>
              <c:f>'Advanced CB-HARQ =1'!$I$36:$I$37</c:f>
              <c:strCache>
                <c:ptCount val="1"/>
                <c:pt idx="0">
                  <c:v>Intel Follow PMI fixed RPI =0</c:v>
                </c:pt>
              </c:strCache>
            </c:strRef>
          </c:tx>
          <c:xVal>
            <c:numRef>
              <c:f>'Advanced CB-HARQ =1'!$A$38:$A$67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=1'!$I$38:$I$67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409A-4112-9DF1-D3CD904EBD0F}"/>
            </c:ext>
          </c:extLst>
        </c:ser>
        <c:ser>
          <c:idx val="13"/>
          <c:order val="8"/>
          <c:tx>
            <c:strRef>
              <c:f>'Advanced CB-HARQ =1'!$J$36:$J$37</c:f>
              <c:strCache>
                <c:ptCount val="1"/>
                <c:pt idx="0">
                  <c:v>Ericsson Follow RPI,PMI</c:v>
                </c:pt>
              </c:strCache>
            </c:strRef>
          </c:tx>
          <c:xVal>
            <c:numRef>
              <c:f>'Advanced CB-HARQ =1'!$A$38:$A$67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=1'!$J$38:$J$67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16663.9999999992</c:v>
                </c:pt>
                <c:pt idx="7">
                  <c:v>127105.599999994</c:v>
                </c:pt>
                <c:pt idx="8">
                  <c:v>550575.99999997194</c:v>
                </c:pt>
                <c:pt idx="9">
                  <c:v>1444420.79999993</c:v>
                </c:pt>
                <c:pt idx="10">
                  <c:v>3070051.1999998498</c:v>
                </c:pt>
                <c:pt idx="11">
                  <c:v>5018772.7999997502</c:v>
                </c:pt>
                <c:pt idx="12">
                  <c:v>6250217.5999996904</c:v>
                </c:pt>
                <c:pt idx="13">
                  <c:v>7253635.1999996398</c:v>
                </c:pt>
                <c:pt idx="14">
                  <c:v>8110844.79999959</c:v>
                </c:pt>
                <c:pt idx="15">
                  <c:v>8606023.9999995697</c:v>
                </c:pt>
                <c:pt idx="16">
                  <c:v>8824691.1999995597</c:v>
                </c:pt>
                <c:pt idx="17">
                  <c:v>8918940.79999955</c:v>
                </c:pt>
                <c:pt idx="18">
                  <c:v>8928940.79999955</c:v>
                </c:pt>
                <c:pt idx="19">
                  <c:v>8928940.79999955</c:v>
                </c:pt>
                <c:pt idx="20">
                  <c:v>8928940.79999955</c:v>
                </c:pt>
                <c:pt idx="21">
                  <c:v>8928940.79999955</c:v>
                </c:pt>
                <c:pt idx="22">
                  <c:v>8928940.79999955</c:v>
                </c:pt>
                <c:pt idx="23">
                  <c:v>8928940.79999955</c:v>
                </c:pt>
                <c:pt idx="24">
                  <c:v>8928940.79999955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409A-4112-9DF1-D3CD904EBD0F}"/>
            </c:ext>
          </c:extLst>
        </c:ser>
        <c:ser>
          <c:idx val="14"/>
          <c:order val="9"/>
          <c:tx>
            <c:strRef>
              <c:f>'Advanced CB-HARQ =1'!$K$36:$K$37</c:f>
              <c:strCache>
                <c:ptCount val="1"/>
                <c:pt idx="0">
                  <c:v>Ericsson Follow PMI fixed RPI =0</c:v>
                </c:pt>
              </c:strCache>
            </c:strRef>
          </c:tx>
          <c:xVal>
            <c:numRef>
              <c:f>'Advanced CB-HARQ =1'!$A$38:$A$67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=1'!$K$38:$K$67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8887.9999999995507</c:v>
                </c:pt>
                <c:pt idx="8">
                  <c:v>49823.999999997497</c:v>
                </c:pt>
                <c:pt idx="9">
                  <c:v>172788.799999991</c:v>
                </c:pt>
                <c:pt idx="10">
                  <c:v>503297.59999997501</c:v>
                </c:pt>
                <c:pt idx="11">
                  <c:v>1228286.3999999401</c:v>
                </c:pt>
                <c:pt idx="12">
                  <c:v>2327331.19999988</c:v>
                </c:pt>
                <c:pt idx="13">
                  <c:v>3411423.99999983</c:v>
                </c:pt>
                <c:pt idx="14">
                  <c:v>4602908.7999997698</c:v>
                </c:pt>
                <c:pt idx="15">
                  <c:v>5844633.59999971</c:v>
                </c:pt>
                <c:pt idx="16">
                  <c:v>6900358.3999996502</c:v>
                </c:pt>
                <c:pt idx="17">
                  <c:v>7780467.19999961</c:v>
                </c:pt>
                <c:pt idx="18">
                  <c:v>8379521.5999995796</c:v>
                </c:pt>
                <c:pt idx="19">
                  <c:v>8645759.9999995697</c:v>
                </c:pt>
                <c:pt idx="20">
                  <c:v>8810715.1999995597</c:v>
                </c:pt>
                <c:pt idx="21">
                  <c:v>8882481.5999995507</c:v>
                </c:pt>
                <c:pt idx="22">
                  <c:v>8893951.9999995492</c:v>
                </c:pt>
                <c:pt idx="23">
                  <c:v>8906087.9999995492</c:v>
                </c:pt>
                <c:pt idx="24">
                  <c:v>8925487.9999995492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409A-4112-9DF1-D3CD904EBD0F}"/>
            </c:ext>
          </c:extLst>
        </c:ser>
        <c:ser>
          <c:idx val="16"/>
          <c:order val="10"/>
          <c:tx>
            <c:strRef>
              <c:f>'Advanced CB-HARQ =1'!$L$36:$L$37</c:f>
              <c:strCache>
                <c:ptCount val="1"/>
                <c:pt idx="0">
                  <c:v>Huawei Follow RPI,PMI</c:v>
                </c:pt>
              </c:strCache>
            </c:strRef>
          </c:tx>
          <c:xVal>
            <c:numRef>
              <c:f>'Advanced CB-HARQ =1'!$A$38:$A$67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=1'!$L$38:$L$67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409A-4112-9DF1-D3CD904EBD0F}"/>
            </c:ext>
          </c:extLst>
        </c:ser>
        <c:ser>
          <c:idx val="17"/>
          <c:order val="11"/>
          <c:tx>
            <c:strRef>
              <c:f>'Advanced CB-HARQ =1'!$M$36:$M$37</c:f>
              <c:strCache>
                <c:ptCount val="1"/>
                <c:pt idx="0">
                  <c:v>Huawei Follow PMI fixed RPI =0</c:v>
                </c:pt>
              </c:strCache>
            </c:strRef>
          </c:tx>
          <c:xVal>
            <c:numRef>
              <c:f>'Advanced CB-HARQ =1'!$A$38:$A$67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=1'!$M$38:$M$67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409A-4112-9DF1-D3CD904EBD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433088"/>
        <c:axId val="213437248"/>
      </c:scatterChart>
      <c:valAx>
        <c:axId val="213433088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13437248"/>
        <c:crosses val="autoZero"/>
        <c:crossBetween val="midCat"/>
        <c:majorUnit val="1"/>
      </c:valAx>
      <c:valAx>
        <c:axId val="213437248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13433088"/>
        <c:crossesAt val="-5"/>
        <c:crossBetween val="midCat"/>
        <c:majorUnit val="5000000"/>
      </c:valAx>
    </c:plotArea>
    <c:legend>
      <c:legendPos val="r"/>
      <c:layout>
        <c:manualLayout>
          <c:xMode val="edge"/>
          <c:yMode val="edge"/>
          <c:x val="0.74797783009082941"/>
          <c:y val="0.13125731134771129"/>
          <c:w val="0.20273578607552117"/>
          <c:h val="0.7649807289581525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zh-CN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6.5049836437881758E-2"/>
          <c:y val="9.1624009426567343E-2"/>
          <c:w val="0.82789409984260032"/>
          <c:h val="0.81468380036310495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'Advanced CB-HARQ =1'!$B$75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'Advanced CB-HARQ =1'!$A$76:$A$105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=1'!$B$76:$B$105</c:f>
              <c:numCache>
                <c:formatCode>0.00</c:formatCode>
                <c:ptCount val="30"/>
                <c:pt idx="7" formatCode="0.00_);[Red]\(0.00\)">
                  <c:v>2.0442067736185385</c:v>
                </c:pt>
                <c:pt idx="8" formatCode="0.00_);[Red]\(0.00\)">
                  <c:v>3.9707757869851936</c:v>
                </c:pt>
                <c:pt idx="9" formatCode="0.00_);[Red]\(0.00\)">
                  <c:v>3.230698828506346</c:v>
                </c:pt>
                <c:pt idx="10" formatCode="0.00_);[Red]\(0.00\)">
                  <c:v>2.5794755824241959</c:v>
                </c:pt>
                <c:pt idx="11" formatCode="0.00_);[Red]\(0.00\)">
                  <c:v>2.3473201830802068</c:v>
                </c:pt>
                <c:pt idx="12" formatCode="0.00_);[Red]\(0.00\)">
                  <c:v>1.9353715698377385</c:v>
                </c:pt>
                <c:pt idx="13" formatCode="0.00_);[Red]\(0.00\)">
                  <c:v>1.6320959802685715</c:v>
                </c:pt>
                <c:pt idx="14" formatCode="0.00_);[Red]\(0.00\)">
                  <c:v>1.3948953575010297</c:v>
                </c:pt>
                <c:pt idx="15" formatCode="0.00_);[Red]\(0.00\)">
                  <c:v>1.2395533564914647</c:v>
                </c:pt>
                <c:pt idx="16" formatCode="0.00_);[Red]\(0.00\)">
                  <c:v>1.1282338327176409</c:v>
                </c:pt>
                <c:pt idx="17" formatCode="0.00_);[Red]\(0.00\)">
                  <c:v>1.0603436731908129</c:v>
                </c:pt>
                <c:pt idx="18" formatCode="0.00_);[Red]\(0.00\)">
                  <c:v>1.0254294029749726</c:v>
                </c:pt>
                <c:pt idx="19" formatCode="0.00_);[Red]\(0.00\)">
                  <c:v>1.0140821603342198</c:v>
                </c:pt>
                <c:pt idx="20" formatCode="0.00_);[Red]\(0.00\)">
                  <c:v>1.0066826331167043</c:v>
                </c:pt>
                <c:pt idx="21" formatCode="0.00_);[Red]\(0.00\)">
                  <c:v>1.0030587136720535</c:v>
                </c:pt>
                <c:pt idx="22" formatCode="0_);[Red]\(0\)">
                  <c:v>1.0006961541037576</c:v>
                </c:pt>
                <c:pt idx="23" formatCode="0_);[Red]\(0\)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C87-47A7-88AF-E9619B5AE0AC}"/>
            </c:ext>
          </c:extLst>
        </c:ser>
        <c:ser>
          <c:idx val="2"/>
          <c:order val="1"/>
          <c:tx>
            <c:strRef>
              <c:f>'Advanced CB-HARQ =1'!$C$75</c:f>
              <c:strCache>
                <c:ptCount val="1"/>
                <c:pt idx="0">
                  <c:v>Qualcom</c:v>
                </c:pt>
              </c:strCache>
            </c:strRef>
          </c:tx>
          <c:xVal>
            <c:numRef>
              <c:f>'Advanced CB-HARQ =1'!$A$76:$A$105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=1'!$C$76:$C$105</c:f>
              <c:numCache>
                <c:formatCode>0.00</c:formatCode>
                <c:ptCount val="30"/>
                <c:pt idx="6" formatCode="0.000">
                  <c:v>11.481481481481481</c:v>
                </c:pt>
                <c:pt idx="7" formatCode="0.000">
                  <c:v>4.3356643356643358</c:v>
                </c:pt>
                <c:pt idx="8" formatCode="0.000">
                  <c:v>3.1632653061224492</c:v>
                </c:pt>
                <c:pt idx="9" formatCode="0.000">
                  <c:v>2.5969447708578142</c:v>
                </c:pt>
                <c:pt idx="10" formatCode="0.000">
                  <c:v>2.1164021164021163</c:v>
                </c:pt>
                <c:pt idx="11" formatCode="0.000">
                  <c:v>1.7814371257485031</c:v>
                </c:pt>
                <c:pt idx="12" formatCode="0.000">
                  <c:v>1.4930417495029822</c:v>
                </c:pt>
                <c:pt idx="13" formatCode="0.000">
                  <c:v>1.2593703148425788</c:v>
                </c:pt>
                <c:pt idx="14" formatCode="0.000">
                  <c:v>1.1140684410646389</c:v>
                </c:pt>
                <c:pt idx="15" formatCode="0.000">
                  <c:v>1.0420560747663552</c:v>
                </c:pt>
                <c:pt idx="16" formatCode="0.000">
                  <c:v>1.0124293785310734</c:v>
                </c:pt>
                <c:pt idx="17" formatCode="0.000">
                  <c:v>1.0033594624860023</c:v>
                </c:pt>
                <c:pt idx="18" formatCode="0.000">
                  <c:v>1.0011173184357542</c:v>
                </c:pt>
                <c:pt idx="19" formatCode="0.000">
                  <c:v>1.0011173184357542</c:v>
                </c:pt>
                <c:pt idx="20" formatCode="0.000">
                  <c:v>1</c:v>
                </c:pt>
                <c:pt idx="21" formatCode="0.000">
                  <c:v>1</c:v>
                </c:pt>
                <c:pt idx="22" formatCode="0.000">
                  <c:v>1</c:v>
                </c:pt>
                <c:pt idx="23" formatCode="0.000">
                  <c:v>1</c:v>
                </c:pt>
                <c:pt idx="24" formatCode="0.000">
                  <c:v>1</c:v>
                </c:pt>
                <c:pt idx="25" formatCode="0.000">
                  <c:v>1</c:v>
                </c:pt>
                <c:pt idx="26" formatCode="0.000">
                  <c:v>1</c:v>
                </c:pt>
                <c:pt idx="27" formatCode="0.000">
                  <c:v>1</c:v>
                </c:pt>
                <c:pt idx="28" formatCode="0.000">
                  <c:v>1</c:v>
                </c:pt>
                <c:pt idx="29" formatCode="0.00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C87-47A7-88AF-E9619B5AE0AC}"/>
            </c:ext>
          </c:extLst>
        </c:ser>
        <c:ser>
          <c:idx val="4"/>
          <c:order val="2"/>
          <c:tx>
            <c:strRef>
              <c:f>'Advanced CB-HARQ =1'!$D$75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'Advanced CB-HARQ =1'!$A$76:$A$105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=1'!$D$76:$D$105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C87-47A7-88AF-E9619B5AE0AC}"/>
            </c:ext>
          </c:extLst>
        </c:ser>
        <c:ser>
          <c:idx val="5"/>
          <c:order val="3"/>
          <c:tx>
            <c:strRef>
              <c:f>'Advanced CB-HARQ =1'!$E$75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'Advanced CB-HARQ =1'!$A$76:$A$105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=1'!$E$76:$E$105</c:f>
              <c:numCache>
                <c:formatCode>0.00_);[Red]\(0.00\)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C87-47A7-88AF-E9619B5AE0AC}"/>
            </c:ext>
          </c:extLst>
        </c:ser>
        <c:ser>
          <c:idx val="7"/>
          <c:order val="4"/>
          <c:tx>
            <c:strRef>
              <c:f>'Advanced CB-HARQ =1'!$F$75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'Advanced CB-HARQ =1'!$A$76:$A$105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=1'!$F$76:$F$105</c:f>
              <c:numCache>
                <c:formatCode>0.00_);[Red]\(0.00\)</c:formatCode>
                <c:ptCount val="30"/>
                <c:pt idx="7" formatCode="0.00">
                  <c:v>14.300810081008148</c:v>
                </c:pt>
                <c:pt idx="8" formatCode="0.00">
                  <c:v>11.050417469492606</c:v>
                </c:pt>
                <c:pt idx="9" formatCode="0.00">
                  <c:v>8.3594584834202514</c:v>
                </c:pt>
                <c:pt idx="10" formatCode="0.00">
                  <c:v>6.0998725207511466</c:v>
                </c:pt>
                <c:pt idx="11" formatCode="0.00">
                  <c:v>4.0859955788812732</c:v>
                </c:pt>
                <c:pt idx="12" formatCode="0.00">
                  <c:v>2.6855728999808934</c:v>
                </c:pt>
                <c:pt idx="13" formatCode="0.00">
                  <c:v>2.1262778241578886</c:v>
                </c:pt>
                <c:pt idx="14" formatCode="0.00">
                  <c:v>1.7621128621970514</c:v>
                </c:pt>
                <c:pt idx="15" formatCode="0.00">
                  <c:v>1.4724659557786475</c:v>
                </c:pt>
                <c:pt idx="16" formatCode="0.00">
                  <c:v>1.2788743262958642</c:v>
                </c:pt>
                <c:pt idx="17" formatCode="0.00">
                  <c:v>1.1463245806113027</c:v>
                </c:pt>
                <c:pt idx="18" formatCode="0.00">
                  <c:v>1.0655668934608389</c:v>
                </c:pt>
                <c:pt idx="19" formatCode="0.00">
                  <c:v>1.0327537197423933</c:v>
                </c:pt>
                <c:pt idx="20" formatCode="0.00">
                  <c:v>1.0134183885548811</c:v>
                </c:pt>
                <c:pt idx="21" formatCode="0.00">
                  <c:v>1.0052304301986961</c:v>
                </c:pt>
                <c:pt idx="22" formatCode="0.00">
                  <c:v>1.0039339991940595</c:v>
                </c:pt>
                <c:pt idx="23" formatCode="0.00">
                  <c:v>1.0025659750947893</c:v>
                </c:pt>
                <c:pt idx="24" formatCode="0.00">
                  <c:v>1.0003868471953579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C87-47A7-88AF-E9619B5AE0AC}"/>
            </c:ext>
          </c:extLst>
        </c:ser>
        <c:ser>
          <c:idx val="8"/>
          <c:order val="5"/>
          <c:tx>
            <c:strRef>
              <c:f>'Advanced CB-HARQ =1'!$G$75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'Advanced CB-HARQ =1'!$A$76:$A$105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=1'!$G$76:$G$105</c:f>
              <c:numCache>
                <c:formatCode>0.00_);[Red]\(0.00\)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C87-47A7-88AF-E9619B5AE0AC}"/>
            </c:ext>
          </c:extLst>
        </c:ser>
        <c:ser>
          <c:idx val="10"/>
          <c:order val="6"/>
          <c:tx>
            <c:strRef>
              <c:f>'Advanced CB-HARQ =1'!$H$75</c:f>
              <c:strCache>
                <c:ptCount val="1"/>
              </c:strCache>
            </c:strRef>
          </c:tx>
          <c:xVal>
            <c:numRef>
              <c:f>'Advanced CB-HARQ =1'!$A$76:$A$105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=1'!$H$76:$H$105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C87-47A7-88AF-E9619B5AE0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440128"/>
        <c:axId val="216966848"/>
      </c:scatterChart>
      <c:valAx>
        <c:axId val="213440128"/>
        <c:scaling>
          <c:orientation val="minMax"/>
          <c:max val="1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16966848"/>
        <c:crosses val="autoZero"/>
        <c:crossBetween val="midCat"/>
        <c:majorUnit val="1"/>
      </c:valAx>
      <c:valAx>
        <c:axId val="216966848"/>
        <c:scaling>
          <c:orientation val="minMax"/>
          <c:min val="1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>
                    <a:effectLst/>
                    <a:latin typeface="Calibri" pitchFamily="34" charset="0"/>
                    <a:cs typeface="Calibri" pitchFamily="34" charset="0"/>
                  </a:rPr>
                  <a:t>Throughput</a:t>
                </a:r>
                <a:r>
                  <a:rPr lang="en-US" altLang="zh-CN" sz="1000" baseline="0">
                    <a:effectLst/>
                    <a:latin typeface="Calibri" pitchFamily="34" charset="0"/>
                    <a:cs typeface="Calibri" pitchFamily="34" charset="0"/>
                  </a:rPr>
                  <a:t> Ratio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13440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89373097415940794"/>
          <c:y val="0.12270518208345355"/>
          <c:w val="9.9862240083730874E-2"/>
          <c:h val="0.55746939147057484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387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'CSI Hybrid mechanism 2'!$B$36:$B$37</c:f>
              <c:strCache>
                <c:ptCount val="1"/>
                <c:pt idx="0">
                  <c:v>Samsung  Following CRI(1),PMI(2)</c:v>
                </c:pt>
              </c:strCache>
            </c:strRef>
          </c:tx>
          <c:xVal>
            <c:numRef>
              <c:f>'CSI Hybrid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Hybrid mechanism 2'!$B$38:$B$67</c:f>
              <c:numCache>
                <c:formatCode>0.00</c:formatCode>
                <c:ptCount val="30"/>
                <c:pt idx="0">
                  <c:v>7216.8</c:v>
                </c:pt>
                <c:pt idx="1">
                  <c:v>115502</c:v>
                </c:pt>
                <c:pt idx="2">
                  <c:v>445308</c:v>
                </c:pt>
                <c:pt idx="3">
                  <c:v>1008380</c:v>
                </c:pt>
                <c:pt idx="4">
                  <c:v>1592220</c:v>
                </c:pt>
                <c:pt idx="5">
                  <c:v>2207380</c:v>
                </c:pt>
                <c:pt idx="6">
                  <c:v>2808920</c:v>
                </c:pt>
                <c:pt idx="7">
                  <c:v>3395860</c:v>
                </c:pt>
                <c:pt idx="8">
                  <c:v>3901930</c:v>
                </c:pt>
                <c:pt idx="9">
                  <c:v>4378350</c:v>
                </c:pt>
                <c:pt idx="10">
                  <c:v>4982110</c:v>
                </c:pt>
                <c:pt idx="11">
                  <c:v>5809360</c:v>
                </c:pt>
                <c:pt idx="12">
                  <c:v>6445930</c:v>
                </c:pt>
                <c:pt idx="13">
                  <c:v>7149860</c:v>
                </c:pt>
                <c:pt idx="14">
                  <c:v>7863560</c:v>
                </c:pt>
                <c:pt idx="15">
                  <c:v>8348250</c:v>
                </c:pt>
                <c:pt idx="16">
                  <c:v>8716270</c:v>
                </c:pt>
                <c:pt idx="17">
                  <c:v>8946140</c:v>
                </c:pt>
                <c:pt idx="18">
                  <c:v>9110720</c:v>
                </c:pt>
                <c:pt idx="19">
                  <c:v>9194660</c:v>
                </c:pt>
                <c:pt idx="20">
                  <c:v>9276850</c:v>
                </c:pt>
                <c:pt idx="21">
                  <c:v>9305510</c:v>
                </c:pt>
                <c:pt idx="22">
                  <c:v>9307990</c:v>
                </c:pt>
                <c:pt idx="23">
                  <c:v>9319160</c:v>
                </c:pt>
                <c:pt idx="24">
                  <c:v>9325480</c:v>
                </c:pt>
                <c:pt idx="25">
                  <c:v>9336000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6D52-4EB4-ADF0-9640D99FB350}"/>
            </c:ext>
          </c:extLst>
        </c:ser>
        <c:ser>
          <c:idx val="2"/>
          <c:order val="1"/>
          <c:tx>
            <c:strRef>
              <c:f>'CSI Hybrid mechanism 2'!$C$36:$C$37</c:f>
              <c:strCache>
                <c:ptCount val="1"/>
                <c:pt idx="0">
                  <c:v>Samsung  Fixed CRI(1) =0, Random PMI(2)</c:v>
                </c:pt>
              </c:strCache>
            </c:strRef>
          </c:tx>
          <c:xVal>
            <c:numRef>
              <c:f>'CSI Hybrid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Hybrid mechanism 2'!$C$38:$C$67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4120.8</c:v>
                </c:pt>
                <c:pt idx="3">
                  <c:v>28461.599999999999</c:v>
                </c:pt>
                <c:pt idx="4" formatCode="0_);[Red]\(0\)">
                  <c:v>106344</c:v>
                </c:pt>
                <c:pt idx="5" formatCode="0_);[Red]\(0\)">
                  <c:v>274558</c:v>
                </c:pt>
                <c:pt idx="6" formatCode="0_);[Red]\(0\)">
                  <c:v>541637</c:v>
                </c:pt>
                <c:pt idx="7" formatCode="0_);[Red]\(0\)">
                  <c:v>995158</c:v>
                </c:pt>
                <c:pt idx="8" formatCode="0_);[Red]\(0\)">
                  <c:v>1463870</c:v>
                </c:pt>
                <c:pt idx="9" formatCode="0_);[Red]\(0\)">
                  <c:v>2049150</c:v>
                </c:pt>
                <c:pt idx="10" formatCode="0_);[Red]\(0\)">
                  <c:v>2625690</c:v>
                </c:pt>
                <c:pt idx="11" formatCode="0_);[Red]\(0\)">
                  <c:v>3155650</c:v>
                </c:pt>
                <c:pt idx="12" formatCode="0_);[Red]\(0\)">
                  <c:v>3605000</c:v>
                </c:pt>
                <c:pt idx="13" formatCode="0_);[Red]\(0\)">
                  <c:v>4061619.9999999902</c:v>
                </c:pt>
                <c:pt idx="14" formatCode="0_);[Red]\(0\)">
                  <c:v>4542980</c:v>
                </c:pt>
                <c:pt idx="15" formatCode="0_);[Red]\(0\)">
                  <c:v>4950960</c:v>
                </c:pt>
                <c:pt idx="16" formatCode="0_);[Red]\(0\)">
                  <c:v>5434690</c:v>
                </c:pt>
                <c:pt idx="17" formatCode="0_);[Red]\(0\)">
                  <c:v>5829430</c:v>
                </c:pt>
                <c:pt idx="18" formatCode="0_);[Red]\(0\)">
                  <c:v>6247270</c:v>
                </c:pt>
                <c:pt idx="19" formatCode="0_);[Red]\(0\)">
                  <c:v>6727770</c:v>
                </c:pt>
                <c:pt idx="20" formatCode="0_);[Red]\(0\)">
                  <c:v>7211950</c:v>
                </c:pt>
                <c:pt idx="21" formatCode="0_);[Red]\(0\)">
                  <c:v>7710860</c:v>
                </c:pt>
                <c:pt idx="22" formatCode="0_);[Red]\(0\)">
                  <c:v>8130150</c:v>
                </c:pt>
                <c:pt idx="23" formatCode="0_);[Red]\(0\)">
                  <c:v>8533480</c:v>
                </c:pt>
                <c:pt idx="24">
                  <c:v>8823540</c:v>
                </c:pt>
                <c:pt idx="25">
                  <c:v>9195450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6D52-4EB4-ADF0-9640D99FB350}"/>
            </c:ext>
          </c:extLst>
        </c:ser>
        <c:ser>
          <c:idx val="4"/>
          <c:order val="2"/>
          <c:tx>
            <c:strRef>
              <c:f>'CSI Hybrid mechanism 2'!$D$36:$D$37</c:f>
              <c:strCache>
                <c:ptCount val="1"/>
                <c:pt idx="0">
                  <c:v>Qualcomm  Following CRI(1),PMI(2)</c:v>
                </c:pt>
              </c:strCache>
            </c:strRef>
          </c:tx>
          <c:xVal>
            <c:numRef>
              <c:f>'CSI Hybrid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Hybrid mechanism 2'!$D$38:$D$67</c:f>
              <c:numCache>
                <c:formatCode>0_ </c:formatCode>
                <c:ptCount val="30"/>
                <c:pt idx="0">
                  <c:v>257000</c:v>
                </c:pt>
                <c:pt idx="1">
                  <c:v>550000</c:v>
                </c:pt>
                <c:pt idx="2">
                  <c:v>957000</c:v>
                </c:pt>
                <c:pt idx="3">
                  <c:v>1380000</c:v>
                </c:pt>
                <c:pt idx="4">
                  <c:v>1910000</c:v>
                </c:pt>
                <c:pt idx="5">
                  <c:v>2410000</c:v>
                </c:pt>
                <c:pt idx="6">
                  <c:v>2980000</c:v>
                </c:pt>
                <c:pt idx="7">
                  <c:v>3430000</c:v>
                </c:pt>
                <c:pt idx="8">
                  <c:v>3930000</c:v>
                </c:pt>
                <c:pt idx="9">
                  <c:v>4450000</c:v>
                </c:pt>
                <c:pt idx="10">
                  <c:v>5000000</c:v>
                </c:pt>
                <c:pt idx="11">
                  <c:v>5660000</c:v>
                </c:pt>
                <c:pt idx="12">
                  <c:v>6280000</c:v>
                </c:pt>
                <c:pt idx="13">
                  <c:v>6860000</c:v>
                </c:pt>
                <c:pt idx="14">
                  <c:v>7470000</c:v>
                </c:pt>
                <c:pt idx="15">
                  <c:v>8010000</c:v>
                </c:pt>
                <c:pt idx="16">
                  <c:v>8470000</c:v>
                </c:pt>
                <c:pt idx="17">
                  <c:v>8790000</c:v>
                </c:pt>
                <c:pt idx="18">
                  <c:v>9050000</c:v>
                </c:pt>
                <c:pt idx="19">
                  <c:v>9170000</c:v>
                </c:pt>
                <c:pt idx="20">
                  <c:v>9260000</c:v>
                </c:pt>
                <c:pt idx="21">
                  <c:v>9310000</c:v>
                </c:pt>
                <c:pt idx="22">
                  <c:v>9320000</c:v>
                </c:pt>
                <c:pt idx="23">
                  <c:v>9330000</c:v>
                </c:pt>
                <c:pt idx="24">
                  <c:v>9330000</c:v>
                </c:pt>
                <c:pt idx="25">
                  <c:v>9330000</c:v>
                </c:pt>
                <c:pt idx="26">
                  <c:v>9330000</c:v>
                </c:pt>
                <c:pt idx="27">
                  <c:v>9340000</c:v>
                </c:pt>
                <c:pt idx="28">
                  <c:v>9340000</c:v>
                </c:pt>
                <c:pt idx="29">
                  <c:v>9340000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6D52-4EB4-ADF0-9640D99FB350}"/>
            </c:ext>
          </c:extLst>
        </c:ser>
        <c:ser>
          <c:idx val="5"/>
          <c:order val="3"/>
          <c:tx>
            <c:strRef>
              <c:f>'CSI Hybrid mechanism 2'!$E$36:$E$37</c:f>
              <c:strCache>
                <c:ptCount val="1"/>
                <c:pt idx="0">
                  <c:v>Qualcomm  Fixed CRI(1) =0, Random PMI(2)</c:v>
                </c:pt>
              </c:strCache>
            </c:strRef>
          </c:tx>
          <c:xVal>
            <c:numRef>
              <c:f>'CSI Hybrid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Hybrid mechanism 2'!$E$38:$E$67</c:f>
              <c:numCache>
                <c:formatCode>0_ </c:formatCode>
                <c:ptCount val="30"/>
                <c:pt idx="0">
                  <c:v>17300</c:v>
                </c:pt>
                <c:pt idx="1">
                  <c:v>57200</c:v>
                </c:pt>
                <c:pt idx="2">
                  <c:v>155000</c:v>
                </c:pt>
                <c:pt idx="3">
                  <c:v>322000</c:v>
                </c:pt>
                <c:pt idx="4">
                  <c:v>553000</c:v>
                </c:pt>
                <c:pt idx="5">
                  <c:v>819000</c:v>
                </c:pt>
                <c:pt idx="6">
                  <c:v>1090000</c:v>
                </c:pt>
                <c:pt idx="7">
                  <c:v>1390000</c:v>
                </c:pt>
                <c:pt idx="8">
                  <c:v>1710000</c:v>
                </c:pt>
                <c:pt idx="9">
                  <c:v>2060000</c:v>
                </c:pt>
                <c:pt idx="10">
                  <c:v>2460000</c:v>
                </c:pt>
                <c:pt idx="11">
                  <c:v>2920000</c:v>
                </c:pt>
                <c:pt idx="12">
                  <c:v>3440000</c:v>
                </c:pt>
                <c:pt idx="13">
                  <c:v>3990000</c:v>
                </c:pt>
                <c:pt idx="14">
                  <c:v>4540000</c:v>
                </c:pt>
                <c:pt idx="15">
                  <c:v>5070000</c:v>
                </c:pt>
                <c:pt idx="16">
                  <c:v>5570000</c:v>
                </c:pt>
                <c:pt idx="17">
                  <c:v>6050000</c:v>
                </c:pt>
                <c:pt idx="18">
                  <c:v>6470000</c:v>
                </c:pt>
                <c:pt idx="19">
                  <c:v>6860000</c:v>
                </c:pt>
                <c:pt idx="20">
                  <c:v>7210000</c:v>
                </c:pt>
                <c:pt idx="21">
                  <c:v>7540000</c:v>
                </c:pt>
                <c:pt idx="22">
                  <c:v>7840000</c:v>
                </c:pt>
                <c:pt idx="23">
                  <c:v>8119999.9999999991</c:v>
                </c:pt>
                <c:pt idx="24">
                  <c:v>8369999.9999999991</c:v>
                </c:pt>
                <c:pt idx="25">
                  <c:v>8590000</c:v>
                </c:pt>
                <c:pt idx="26">
                  <c:v>8760000</c:v>
                </c:pt>
                <c:pt idx="27">
                  <c:v>8890000</c:v>
                </c:pt>
                <c:pt idx="28">
                  <c:v>8990000</c:v>
                </c:pt>
                <c:pt idx="29">
                  <c:v>9080000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6D52-4EB4-ADF0-9640D99FB350}"/>
            </c:ext>
          </c:extLst>
        </c:ser>
        <c:ser>
          <c:idx val="7"/>
          <c:order val="4"/>
          <c:tx>
            <c:strRef>
              <c:f>'CSI Hybrid mechanism 2'!$F$36:$F$37</c:f>
              <c:strCache>
                <c:ptCount val="1"/>
                <c:pt idx="0">
                  <c:v>Intel  Following CRI(1),PMI(2)</c:v>
                </c:pt>
              </c:strCache>
            </c:strRef>
          </c:tx>
          <c:xVal>
            <c:numRef>
              <c:f>'CSI Hybrid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Hybrid mechanism 2'!$F$38:$F$67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6D52-4EB4-ADF0-9640D99FB350}"/>
            </c:ext>
          </c:extLst>
        </c:ser>
        <c:ser>
          <c:idx val="8"/>
          <c:order val="5"/>
          <c:tx>
            <c:strRef>
              <c:f>'CSI Hybrid mechanism 2'!$G$36:$G$37</c:f>
              <c:strCache>
                <c:ptCount val="1"/>
                <c:pt idx="0">
                  <c:v>Intel  Fixed CRI(1) =0, Random PMI(2)</c:v>
                </c:pt>
              </c:strCache>
            </c:strRef>
          </c:tx>
          <c:xVal>
            <c:numRef>
              <c:f>'CSI Hybrid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Hybrid mechanism 2'!$G$38:$G$67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6D52-4EB4-ADF0-9640D99FB350}"/>
            </c:ext>
          </c:extLst>
        </c:ser>
        <c:ser>
          <c:idx val="10"/>
          <c:order val="6"/>
          <c:tx>
            <c:strRef>
              <c:f>'CSI Hybrid mechanism 2'!$H$36:$H$37</c:f>
              <c:strCache>
                <c:ptCount val="1"/>
                <c:pt idx="0">
                  <c:v>Ericsson  Following CRI(1),PMI(2)</c:v>
                </c:pt>
              </c:strCache>
            </c:strRef>
          </c:tx>
          <c:xVal>
            <c:numRef>
              <c:f>'CSI Hybrid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Hybrid mechanism 2'!$H$38:$H$67</c:f>
              <c:numCache>
                <c:formatCode>0.00</c:formatCode>
                <c:ptCount val="30"/>
                <c:pt idx="0">
                  <c:v>459275.56533920398</c:v>
                </c:pt>
                <c:pt idx="1">
                  <c:v>864247.34840904502</c:v>
                </c:pt>
                <c:pt idx="2">
                  <c:v>1431177.10626376</c:v>
                </c:pt>
                <c:pt idx="3">
                  <c:v>2008757.2543526101</c:v>
                </c:pt>
                <c:pt idx="4">
                  <c:v>2605164.6988192899</c:v>
                </c:pt>
                <c:pt idx="5">
                  <c:v>3187533.3199919998</c:v>
                </c:pt>
                <c:pt idx="6">
                  <c:v>3699506.1036621998</c:v>
                </c:pt>
                <c:pt idx="7">
                  <c:v>4231970.3822293403</c:v>
                </c:pt>
                <c:pt idx="8">
                  <c:v>4792353.8122873697</c:v>
                </c:pt>
                <c:pt idx="9">
                  <c:v>5531968.7812687596</c:v>
                </c:pt>
                <c:pt idx="10">
                  <c:v>6291645.3872323399</c:v>
                </c:pt>
                <c:pt idx="11">
                  <c:v>7128708.4250550298</c:v>
                </c:pt>
                <c:pt idx="12">
                  <c:v>7836055.23313988</c:v>
                </c:pt>
                <c:pt idx="13">
                  <c:v>8419084.2505503297</c:v>
                </c:pt>
                <c:pt idx="14">
                  <c:v>8835009.0054032393</c:v>
                </c:pt>
                <c:pt idx="15">
                  <c:v>9077962.7776666004</c:v>
                </c:pt>
                <c:pt idx="16">
                  <c:v>9228917.3504102491</c:v>
                </c:pt>
                <c:pt idx="17">
                  <c:v>9301011.0066039599</c:v>
                </c:pt>
                <c:pt idx="18">
                  <c:v>9324144.0864518695</c:v>
                </c:pt>
                <c:pt idx="19">
                  <c:v>9326511.9071442895</c:v>
                </c:pt>
                <c:pt idx="20">
                  <c:v>9336751.6509905905</c:v>
                </c:pt>
                <c:pt idx="21">
                  <c:v>9336751.6509905905</c:v>
                </c:pt>
                <c:pt idx="22">
                  <c:v>9336751.6509905905</c:v>
                </c:pt>
                <c:pt idx="23">
                  <c:v>9336751.6509905905</c:v>
                </c:pt>
                <c:pt idx="24">
                  <c:v>9336751.6509905905</c:v>
                </c:pt>
                <c:pt idx="25">
                  <c:v>9336751.6509905905</c:v>
                </c:pt>
                <c:pt idx="26">
                  <c:v>9336751.6509905905</c:v>
                </c:pt>
                <c:pt idx="27">
                  <c:v>9336751.6509905905</c:v>
                </c:pt>
                <c:pt idx="28">
                  <c:v>9336751.6509905905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6D52-4EB4-ADF0-9640D99FB350}"/>
            </c:ext>
          </c:extLst>
        </c:ser>
        <c:ser>
          <c:idx val="11"/>
          <c:order val="7"/>
          <c:tx>
            <c:strRef>
              <c:f>'CSI Hybrid mechanism 2'!$I$36:$I$37</c:f>
              <c:strCache>
                <c:ptCount val="1"/>
                <c:pt idx="0">
                  <c:v>Ericsson  Fixed CRI(1) =0, Random PMI(2)</c:v>
                </c:pt>
              </c:strCache>
            </c:strRef>
          </c:tx>
          <c:xVal>
            <c:numRef>
              <c:f>'CSI Hybrid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Hybrid mechanism 2'!$I$38:$I$67</c:f>
              <c:numCache>
                <c:formatCode>0.00</c:formatCode>
                <c:ptCount val="30"/>
                <c:pt idx="0">
                  <c:v>28264.799999998599</c:v>
                </c:pt>
                <c:pt idx="1">
                  <c:v>99038.399999995003</c:v>
                </c:pt>
                <c:pt idx="2">
                  <c:v>207959.99999998999</c:v>
                </c:pt>
                <c:pt idx="3">
                  <c:v>388310.39999998099</c:v>
                </c:pt>
                <c:pt idx="4">
                  <c:v>660724.79999996698</c:v>
                </c:pt>
                <c:pt idx="5">
                  <c:v>923517.59999995399</c:v>
                </c:pt>
                <c:pt idx="6">
                  <c:v>1233739.1999999401</c:v>
                </c:pt>
                <c:pt idx="7">
                  <c:v>1592037.59999992</c:v>
                </c:pt>
                <c:pt idx="8">
                  <c:v>1905376.7999998999</c:v>
                </c:pt>
                <c:pt idx="9">
                  <c:v>2306296.7999998801</c:v>
                </c:pt>
                <c:pt idx="10">
                  <c:v>2760796.7999998601</c:v>
                </c:pt>
                <c:pt idx="11">
                  <c:v>3300957.5999998301</c:v>
                </c:pt>
                <c:pt idx="12">
                  <c:v>3834115.1999998102</c:v>
                </c:pt>
                <c:pt idx="13">
                  <c:v>4495958.3999997703</c:v>
                </c:pt>
                <c:pt idx="14">
                  <c:v>5093085.5999997398</c:v>
                </c:pt>
                <c:pt idx="15">
                  <c:v>5618673.5999997202</c:v>
                </c:pt>
                <c:pt idx="16">
                  <c:v>6093304.7999996897</c:v>
                </c:pt>
                <c:pt idx="17">
                  <c:v>6554843.9999996703</c:v>
                </c:pt>
                <c:pt idx="18">
                  <c:v>6946442.3999996502</c:v>
                </c:pt>
                <c:pt idx="19">
                  <c:v>7403992.7999996301</c:v>
                </c:pt>
                <c:pt idx="20">
                  <c:v>7732089.5999996103</c:v>
                </c:pt>
                <c:pt idx="21">
                  <c:v>8046004.7999996003</c:v>
                </c:pt>
                <c:pt idx="22">
                  <c:v>8395024.7999995798</c:v>
                </c:pt>
                <c:pt idx="23">
                  <c:v>8670316.7999995593</c:v>
                </c:pt>
                <c:pt idx="24">
                  <c:v>8844052.7999995593</c:v>
                </c:pt>
                <c:pt idx="25">
                  <c:v>9021047.9999995492</c:v>
                </c:pt>
                <c:pt idx="26">
                  <c:v>9138945.5999995396</c:v>
                </c:pt>
                <c:pt idx="27">
                  <c:v>9209639.9999995399</c:v>
                </c:pt>
                <c:pt idx="28">
                  <c:v>9260572.7999995407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6D52-4EB4-ADF0-9640D99FB350}"/>
            </c:ext>
          </c:extLst>
        </c:ser>
        <c:ser>
          <c:idx val="13"/>
          <c:order val="8"/>
          <c:tx>
            <c:strRef>
              <c:f>'CSI Hybrid mechanism 2'!$J$36:$J$37</c:f>
              <c:strCache>
                <c:ptCount val="1"/>
                <c:pt idx="0">
                  <c:v>Huawei  Following CRI(1),PMI(2)</c:v>
                </c:pt>
              </c:strCache>
            </c:strRef>
          </c:tx>
          <c:xVal>
            <c:numRef>
              <c:f>'CSI Hybrid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Hybrid mechanism 2'!$J$38:$J$67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6D52-4EB4-ADF0-9640D99FB350}"/>
            </c:ext>
          </c:extLst>
        </c:ser>
        <c:ser>
          <c:idx val="14"/>
          <c:order val="9"/>
          <c:tx>
            <c:strRef>
              <c:f>'CSI Hybrid mechanism 2'!$K$36:$K$37</c:f>
              <c:strCache>
                <c:ptCount val="1"/>
                <c:pt idx="0">
                  <c:v>Huawei  Fixed CRI(1) =0, Random PMI(2)</c:v>
                </c:pt>
              </c:strCache>
            </c:strRef>
          </c:tx>
          <c:xVal>
            <c:numRef>
              <c:f>'CSI Hybrid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Hybrid mechanism 2'!$K$38:$K$67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6D52-4EB4-ADF0-9640D99FB350}"/>
            </c:ext>
          </c:extLst>
        </c:ser>
        <c:ser>
          <c:idx val="16"/>
          <c:order val="10"/>
          <c:tx>
            <c:strRef>
              <c:f>'CSI Hybrid mechanism 2'!$L$36:$L$37</c:f>
              <c:strCache>
                <c:ptCount val="1"/>
                <c:pt idx="0">
                  <c:v>CATT  Following CRI(1),PMI(2)</c:v>
                </c:pt>
              </c:strCache>
            </c:strRef>
          </c:tx>
          <c:xVal>
            <c:numRef>
              <c:f>'CSI Hybrid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Hybrid mechanism 2'!$L$38:$L$67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6D52-4EB4-ADF0-9640D99FB350}"/>
            </c:ext>
          </c:extLst>
        </c:ser>
        <c:ser>
          <c:idx val="17"/>
          <c:order val="11"/>
          <c:tx>
            <c:strRef>
              <c:f>'CSI Hybrid mechanism 2'!$M$36:$M$37</c:f>
              <c:strCache>
                <c:ptCount val="1"/>
                <c:pt idx="0">
                  <c:v>CATT  Fixed CRI(1) =0, Random PMI(2)</c:v>
                </c:pt>
              </c:strCache>
            </c:strRef>
          </c:tx>
          <c:xVal>
            <c:numRef>
              <c:f>'CSI Hybrid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Hybrid mechanism 2'!$M$38:$M$67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6D52-4EB4-ADF0-9640D99FB350}"/>
            </c:ext>
          </c:extLst>
        </c:ser>
        <c:ser>
          <c:idx val="19"/>
          <c:order val="12"/>
          <c:tx>
            <c:strRef>
              <c:f>'CSI Hybrid mechanism 2'!$N$36:$N$37</c:f>
              <c:strCache>
                <c:ptCount val="1"/>
                <c:pt idx="0">
                  <c:v>CATT  Fixed CRI(1) =0, Random PMI(2)</c:v>
                </c:pt>
              </c:strCache>
            </c:strRef>
          </c:tx>
          <c:xVal>
            <c:numRef>
              <c:f>'CSI Hybrid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Hybrid mechanism 2'!$N$38:$N$67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6D52-4EB4-ADF0-9640D99FB350}"/>
            </c:ext>
          </c:extLst>
        </c:ser>
        <c:ser>
          <c:idx val="20"/>
          <c:order val="13"/>
          <c:tx>
            <c:strRef>
              <c:f>'CSI Hybrid mechanism 2'!$O$36:$O$37</c:f>
              <c:strCache>
                <c:ptCount val="1"/>
                <c:pt idx="0">
                  <c:v>CATT  Fixed CRI(1) =0, Random PMI(2)</c:v>
                </c:pt>
              </c:strCache>
            </c:strRef>
          </c:tx>
          <c:xVal>
            <c:numRef>
              <c:f>'CSI Hybrid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Hybrid mechanism 2'!$O$38:$O$67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6D52-4EB4-ADF0-9640D99FB350}"/>
            </c:ext>
          </c:extLst>
        </c:ser>
        <c:ser>
          <c:idx val="22"/>
          <c:order val="14"/>
          <c:tx>
            <c:strRef>
              <c:f>'CSI Hybrid mechanism 2'!$P$36:$P$37</c:f>
              <c:strCache>
                <c:ptCount val="1"/>
                <c:pt idx="0">
                  <c:v>CATT  Fixed CRI(1) =0, Random PMI(2)</c:v>
                </c:pt>
              </c:strCache>
            </c:strRef>
          </c:tx>
          <c:xVal>
            <c:numRef>
              <c:f>'CSI Hybrid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Hybrid mechanism 2'!$P$38:$P$67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6D52-4EB4-ADF0-9640D99FB350}"/>
            </c:ext>
          </c:extLst>
        </c:ser>
        <c:ser>
          <c:idx val="23"/>
          <c:order val="15"/>
          <c:tx>
            <c:strRef>
              <c:f>'CSI Hybrid mechanism 2'!$Q$36:$Q$37</c:f>
              <c:strCache>
                <c:ptCount val="1"/>
                <c:pt idx="0">
                  <c:v>CATT  Fixed CRI(1) =0, Random PMI(2)</c:v>
                </c:pt>
              </c:strCache>
            </c:strRef>
          </c:tx>
          <c:xVal>
            <c:numRef>
              <c:f>'CSI Hybrid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Hybrid mechanism 2'!$Q$38:$Q$67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6D52-4EB4-ADF0-9640D99FB350}"/>
            </c:ext>
          </c:extLst>
        </c:ser>
        <c:ser>
          <c:idx val="0"/>
          <c:order val="16"/>
          <c:tx>
            <c:strRef>
              <c:f>'CSI Hybrid mechanism 2'!$R$36:$R$37</c:f>
              <c:strCache>
                <c:ptCount val="1"/>
                <c:pt idx="0">
                  <c:v>CATT  Fixed CRI(1) =0, Random PMI(2)</c:v>
                </c:pt>
              </c:strCache>
            </c:strRef>
          </c:tx>
          <c:xVal>
            <c:numRef>
              <c:f>'CSI Hybrid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Hybrid mechanism 2'!$R$38:$R$67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6D52-4EB4-ADF0-9640D99FB350}"/>
            </c:ext>
          </c:extLst>
        </c:ser>
        <c:ser>
          <c:idx val="3"/>
          <c:order val="17"/>
          <c:tx>
            <c:strRef>
              <c:f>'CSI Hybrid mechanism 2'!$S$36:$S$37</c:f>
              <c:strCache>
                <c:ptCount val="1"/>
                <c:pt idx="0">
                  <c:v>CATT  Fixed CRI(1) =0, Random PMI(2)</c:v>
                </c:pt>
              </c:strCache>
            </c:strRef>
          </c:tx>
          <c:xVal>
            <c:numRef>
              <c:f>'CSI Hybrid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Hybrid mechanism 2'!$S$38:$S$67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6D52-4EB4-ADF0-9640D99FB350}"/>
            </c:ext>
          </c:extLst>
        </c:ser>
        <c:ser>
          <c:idx val="6"/>
          <c:order val="18"/>
          <c:tx>
            <c:strRef>
              <c:f>'CSI Hybrid mechanism 2'!$T$36:$T$37</c:f>
              <c:strCache>
                <c:ptCount val="1"/>
                <c:pt idx="0">
                  <c:v>CATT  Fixed CRI(1) =0, Random PMI(2)</c:v>
                </c:pt>
              </c:strCache>
            </c:strRef>
          </c:tx>
          <c:xVal>
            <c:numRef>
              <c:f>'CSI Hybrid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Hybrid mechanism 2'!$T$38:$T$67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6D52-4EB4-ADF0-9640D99FB350}"/>
            </c:ext>
          </c:extLst>
        </c:ser>
        <c:ser>
          <c:idx val="9"/>
          <c:order val="19"/>
          <c:tx>
            <c:strRef>
              <c:f>'CSI Hybrid mechanism 2'!$U$36:$U$37</c:f>
              <c:strCache>
                <c:ptCount val="1"/>
                <c:pt idx="0">
                  <c:v>CATT  Fixed CRI(1) =0, Random PMI(2)</c:v>
                </c:pt>
              </c:strCache>
            </c:strRef>
          </c:tx>
          <c:xVal>
            <c:numRef>
              <c:f>'CSI Hybrid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Hybrid mechanism 2'!$U$38:$U$67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6D52-4EB4-ADF0-9640D99FB3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969728"/>
        <c:axId val="216970304"/>
      </c:scatterChart>
      <c:valAx>
        <c:axId val="216969728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16970304"/>
        <c:crosses val="autoZero"/>
        <c:crossBetween val="midCat"/>
        <c:majorUnit val="1"/>
      </c:valAx>
      <c:valAx>
        <c:axId val="21697030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169697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147"/>
          <c:h val="0.71012428410988104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7845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'CSI Hybrid mechanism 2'!$B$75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'CSI Hybrid mechanism 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'CSI Hybrid mechanism 2'!$B$76:$B$98</c:f>
              <c:numCache>
                <c:formatCode>0.00</c:formatCode>
                <c:ptCount val="23"/>
                <c:pt idx="2">
                  <c:v>108.06348281887</c:v>
                </c:pt>
                <c:pt idx="3">
                  <c:v>35.429490963262801</c:v>
                </c:pt>
                <c:pt idx="4" formatCode="0_);[Red]\(0\)">
                  <c:v>14.9723538704581</c:v>
                </c:pt>
                <c:pt idx="5" formatCode="0.00_);[Red]\(0.00\)">
                  <c:v>8.0397584481238908</c:v>
                </c:pt>
                <c:pt idx="6" formatCode="0.00_);[Red]\(0.00\)">
                  <c:v>5.18598249381043</c:v>
                </c:pt>
                <c:pt idx="7" formatCode="0.00_);[Red]\(0.00\)">
                  <c:v>3.4123827573108998</c:v>
                </c:pt>
                <c:pt idx="8" formatCode="0.00_);[Red]\(0.00\)">
                  <c:v>2.6654894218748901</c:v>
                </c:pt>
                <c:pt idx="9" formatCode="0.00_);[Red]\(0.00\)">
                  <c:v>2.1366664226630601</c:v>
                </c:pt>
                <c:pt idx="10" formatCode="0.00_);[Red]\(0.00\)">
                  <c:v>1.8974479089306</c:v>
                </c:pt>
                <c:pt idx="11" formatCode="0.00_);[Red]\(0.00\)">
                  <c:v>1.8409392676627601</c:v>
                </c:pt>
                <c:pt idx="12" formatCode="0.00_);[Red]\(0.00\)">
                  <c:v>1.7880527045769801</c:v>
                </c:pt>
                <c:pt idx="13" formatCode="0.00_);[Red]\(0.00\)">
                  <c:v>1.7603468566729501</c:v>
                </c:pt>
                <c:pt idx="14" formatCode="0.00_);[Red]\(0.00\)">
                  <c:v>1.7309255158508301</c:v>
                </c:pt>
                <c:pt idx="15" formatCode="0.00_);[Red]\(0.00\)">
                  <c:v>1.68618813321053</c:v>
                </c:pt>
                <c:pt idx="16" formatCode="0.00_);[Red]\(0.00\)">
                  <c:v>1.60382100911</c:v>
                </c:pt>
                <c:pt idx="17" formatCode="0.00_);[Red]\(0.00\)">
                  <c:v>1.5346509006883999</c:v>
                </c:pt>
                <c:pt idx="18" formatCode="0.00_);[Red]\(0.00\)">
                  <c:v>1.4583522082445599</c:v>
                </c:pt>
                <c:pt idx="19" formatCode="0.00_);[Red]\(0.00\)">
                  <c:v>1.36667276081079</c:v>
                </c:pt>
                <c:pt idx="20" formatCode="0.00_);[Red]\(0.00\)">
                  <c:v>1.2863164608739699</c:v>
                </c:pt>
                <c:pt idx="21" formatCode="0.00_);[Red]\(0.00\)">
                  <c:v>1.2068057259501499</c:v>
                </c:pt>
                <c:pt idx="22" formatCode="0.00_);[Red]\(0.00\)">
                  <c:v>1.1448730958223401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2E17-4C98-A49C-241A431D97E1}"/>
            </c:ext>
          </c:extLst>
        </c:ser>
        <c:ser>
          <c:idx val="2"/>
          <c:order val="1"/>
          <c:tx>
            <c:strRef>
              <c:f>'CSI Hybrid mechanism 2'!$C$75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'CSI Hybrid mechanism 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'CSI Hybrid mechanism 2'!$C$76:$C$98</c:f>
              <c:numCache>
                <c:formatCode>0.000</c:formatCode>
                <c:ptCount val="23"/>
                <c:pt idx="0">
                  <c:v>14.855491329479769</c:v>
                </c:pt>
                <c:pt idx="1">
                  <c:v>9.615384615384615</c:v>
                </c:pt>
                <c:pt idx="2">
                  <c:v>6.1741935483870964</c:v>
                </c:pt>
                <c:pt idx="3">
                  <c:v>4.2857142857142856</c:v>
                </c:pt>
                <c:pt idx="4">
                  <c:v>3.453887884267631</c:v>
                </c:pt>
                <c:pt idx="5">
                  <c:v>2.9426129426129428</c:v>
                </c:pt>
                <c:pt idx="6">
                  <c:v>2.7339449541284404</c:v>
                </c:pt>
                <c:pt idx="7">
                  <c:v>2.4676258992805757</c:v>
                </c:pt>
                <c:pt idx="8">
                  <c:v>2.2982456140350878</c:v>
                </c:pt>
                <c:pt idx="9">
                  <c:v>2.1601941747572817</c:v>
                </c:pt>
                <c:pt idx="10">
                  <c:v>2.0325203252032522</c:v>
                </c:pt>
                <c:pt idx="11">
                  <c:v>1.9383561643835616</c:v>
                </c:pt>
                <c:pt idx="12">
                  <c:v>1.8255813953488371</c:v>
                </c:pt>
                <c:pt idx="13">
                  <c:v>1.7192982456140351</c:v>
                </c:pt>
                <c:pt idx="14">
                  <c:v>1.6453744493392071</c:v>
                </c:pt>
                <c:pt idx="15">
                  <c:v>1.5798816568047338</c:v>
                </c:pt>
                <c:pt idx="16">
                  <c:v>1.5206463195691202</c:v>
                </c:pt>
                <c:pt idx="17">
                  <c:v>1.4528925619834712</c:v>
                </c:pt>
                <c:pt idx="18">
                  <c:v>1.3987635239567233</c:v>
                </c:pt>
                <c:pt idx="19">
                  <c:v>1.3367346938775511</c:v>
                </c:pt>
                <c:pt idx="20">
                  <c:v>1.2843273231622747</c:v>
                </c:pt>
                <c:pt idx="21">
                  <c:v>1.2347480106100797</c:v>
                </c:pt>
                <c:pt idx="22">
                  <c:v>1.1887755102040816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E17-4C98-A49C-241A431D97E1}"/>
            </c:ext>
          </c:extLst>
        </c:ser>
        <c:ser>
          <c:idx val="4"/>
          <c:order val="2"/>
          <c:tx>
            <c:strRef>
              <c:f>'CSI Hybrid mechanism 2'!$D$75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'CSI Hybrid mechanism 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'CSI Hybrid mechanism 2'!$D$76:$D$98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2E17-4C98-A49C-241A431D97E1}"/>
            </c:ext>
          </c:extLst>
        </c:ser>
        <c:ser>
          <c:idx val="5"/>
          <c:order val="3"/>
          <c:tx>
            <c:strRef>
              <c:f>'CSI Hybrid mechanism 2'!$E$75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'CSI Hybrid mechanism 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'CSI Hybrid mechanism 2'!$E$76:$E$98</c:f>
              <c:numCache>
                <c:formatCode>0.00</c:formatCode>
                <c:ptCount val="23"/>
                <c:pt idx="0">
                  <c:v>10.773832839282987</c:v>
                </c:pt>
                <c:pt idx="1">
                  <c:v>7.4343090515116366</c:v>
                </c:pt>
                <c:pt idx="2">
                  <c:v>6.2473682508129249</c:v>
                </c:pt>
                <c:pt idx="3">
                  <c:v>4.4942984520041067</c:v>
                </c:pt>
                <c:pt idx="4">
                  <c:v>3.7328196536211373</c:v>
                </c:pt>
                <c:pt idx="5">
                  <c:v>3.1518717819029942</c:v>
                </c:pt>
                <c:pt idx="6">
                  <c:v>2.8778464173515088</c:v>
                </c:pt>
                <c:pt idx="7">
                  <c:v>2.6750706839465015</c:v>
                </c:pt>
                <c:pt idx="8">
                  <c:v>2.4672738699811858</c:v>
                </c:pt>
                <c:pt idx="9">
                  <c:v>2.3916632604161787</c:v>
                </c:pt>
                <c:pt idx="10">
                  <c:v>2.2638567164313796</c:v>
                </c:pt>
                <c:pt idx="11">
                  <c:v>2.1600889963539687</c:v>
                </c:pt>
                <c:pt idx="12">
                  <c:v>2.0304389658754607</c:v>
                </c:pt>
                <c:pt idx="13">
                  <c:v>1.8786416029846658</c:v>
                </c:pt>
                <c:pt idx="14">
                  <c:v>1.719040034038259</c:v>
                </c:pt>
                <c:pt idx="15">
                  <c:v>1.6095308834157021</c:v>
                </c:pt>
                <c:pt idx="16">
                  <c:v>1.5120500689842311</c:v>
                </c:pt>
                <c:pt idx="17">
                  <c:v>1.4247406069256727</c:v>
                </c:pt>
                <c:pt idx="18">
                  <c:v>1.3412844908555184</c:v>
                </c:pt>
                <c:pt idx="19">
                  <c:v>1.27389019564666</c:v>
                </c:pt>
                <c:pt idx="20">
                  <c:v>1.2162207615970722</c:v>
                </c:pt>
                <c:pt idx="21">
                  <c:v>1.1609548272473975</c:v>
                </c:pt>
                <c:pt idx="22">
                  <c:v>1.1136371460873951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2E17-4C98-A49C-241A431D97E1}"/>
            </c:ext>
          </c:extLst>
        </c:ser>
        <c:ser>
          <c:idx val="7"/>
          <c:order val="4"/>
          <c:tx>
            <c:strRef>
              <c:f>'CSI Hybrid mechanism 2'!$F$75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'CSI Hybrid mechanism 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'CSI Hybrid mechanism 2'!$F$76:$F$98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2E17-4C98-A49C-241A431D97E1}"/>
            </c:ext>
          </c:extLst>
        </c:ser>
        <c:ser>
          <c:idx val="8"/>
          <c:order val="5"/>
          <c:tx>
            <c:strRef>
              <c:f>'CSI Hybrid mechanism 2'!$G$75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'CSI Hybrid mechanism 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'CSI Hybrid mechanism 2'!$G$76:$G$98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2E17-4C98-A49C-241A431D97E1}"/>
            </c:ext>
          </c:extLst>
        </c:ser>
        <c:ser>
          <c:idx val="10"/>
          <c:order val="6"/>
          <c:tx>
            <c:strRef>
              <c:f>'CSI Hybrid mechanism 2'!$H$75</c:f>
              <c:strCache>
                <c:ptCount val="1"/>
              </c:strCache>
            </c:strRef>
          </c:tx>
          <c:xVal>
            <c:numRef>
              <c:f>'CSI Hybrid mechanism 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'CSI Hybrid mechanism 2'!$H$76:$H$98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2E17-4C98-A49C-241A431D97E1}"/>
            </c:ext>
          </c:extLst>
        </c:ser>
        <c:ser>
          <c:idx val="11"/>
          <c:order val="7"/>
          <c:tx>
            <c:strRef>
              <c:f>'CSI Hybrid mechanism 2'!$I$75</c:f>
              <c:strCache>
                <c:ptCount val="1"/>
              </c:strCache>
            </c:strRef>
          </c:tx>
          <c:xVal>
            <c:numRef>
              <c:f>'CSI Hybrid mechanism 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'CSI Hybrid mechanism 2'!$I$76:$I$98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2E17-4C98-A49C-241A431D97E1}"/>
            </c:ext>
          </c:extLst>
        </c:ser>
        <c:ser>
          <c:idx val="13"/>
          <c:order val="8"/>
          <c:tx>
            <c:strRef>
              <c:f>'CSI Hybrid mechanism 2'!$J$75</c:f>
              <c:strCache>
                <c:ptCount val="1"/>
              </c:strCache>
            </c:strRef>
          </c:tx>
          <c:xVal>
            <c:numRef>
              <c:f>'CSI Hybrid mechanism 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'CSI Hybrid mechanism 2'!$J$76:$J$98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2E17-4C98-A49C-241A431D97E1}"/>
            </c:ext>
          </c:extLst>
        </c:ser>
        <c:ser>
          <c:idx val="14"/>
          <c:order val="9"/>
          <c:tx>
            <c:strRef>
              <c:f>'CSI Hybrid mechanism 2'!$K$75</c:f>
              <c:strCache>
                <c:ptCount val="1"/>
              </c:strCache>
            </c:strRef>
          </c:tx>
          <c:xVal>
            <c:numRef>
              <c:f>'CSI Hybrid mechanism 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'CSI Hybrid mechanism 2'!$K$76:$K$98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2E17-4C98-A49C-241A431D97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812032"/>
        <c:axId val="247812608"/>
      </c:scatterChart>
      <c:valAx>
        <c:axId val="247812032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47812608"/>
        <c:crosses val="autoZero"/>
        <c:crossBetween val="midCat"/>
        <c:majorUnit val="1"/>
      </c:valAx>
      <c:valAx>
        <c:axId val="2478126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059E-2"/>
              <c:y val="0.26169876587782293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4781203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33"/>
          <c:h val="0.7101242841098812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533" l="0.70000000000000062" r="0.70000000000000062" t="0.75000000000000533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387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'ClassB multishot_aperiodic(Old)'!$B$36:$B$37</c:f>
              <c:strCache>
                <c:ptCount val="1"/>
                <c:pt idx="0">
                  <c:v>Samsung  Following PMI</c:v>
                </c:pt>
              </c:strCache>
            </c:strRef>
          </c:tx>
          <c:xVal>
            <c:numRef>
              <c:f>'ClassB multishot_aperiodic(Old)'!$A$38:$A$67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'ClassB multishot_aperiodic(Old)'!$B$38:$B$67</c:f>
              <c:numCache>
                <c:formatCode>0.00</c:formatCode>
                <c:ptCount val="30"/>
                <c:pt idx="0">
                  <c:v>754990</c:v>
                </c:pt>
                <c:pt idx="1">
                  <c:v>962547</c:v>
                </c:pt>
                <c:pt idx="2">
                  <c:v>1211660</c:v>
                </c:pt>
                <c:pt idx="3">
                  <c:v>1418910</c:v>
                </c:pt>
                <c:pt idx="4">
                  <c:v>1509660</c:v>
                </c:pt>
                <c:pt idx="5">
                  <c:v>1544260</c:v>
                </c:pt>
                <c:pt idx="6">
                  <c:v>1555280</c:v>
                </c:pt>
                <c:pt idx="7">
                  <c:v>1556000</c:v>
                </c:pt>
                <c:pt idx="8">
                  <c:v>1556000</c:v>
                </c:pt>
                <c:pt idx="9">
                  <c:v>1556000</c:v>
                </c:pt>
                <c:pt idx="10">
                  <c:v>1556000</c:v>
                </c:pt>
                <c:pt idx="11">
                  <c:v>1556000</c:v>
                </c:pt>
                <c:pt idx="12">
                  <c:v>1556000</c:v>
                </c:pt>
                <c:pt idx="13">
                  <c:v>1556000</c:v>
                </c:pt>
                <c:pt idx="14">
                  <c:v>1556000</c:v>
                </c:pt>
                <c:pt idx="15">
                  <c:v>1556000</c:v>
                </c:pt>
                <c:pt idx="16">
                  <c:v>1556000</c:v>
                </c:pt>
                <c:pt idx="17">
                  <c:v>1556000</c:v>
                </c:pt>
                <c:pt idx="18">
                  <c:v>1556000</c:v>
                </c:pt>
                <c:pt idx="19">
                  <c:v>1556000</c:v>
                </c:pt>
                <c:pt idx="20">
                  <c:v>1556000</c:v>
                </c:pt>
                <c:pt idx="21">
                  <c:v>1556000</c:v>
                </c:pt>
                <c:pt idx="22">
                  <c:v>1556000</c:v>
                </c:pt>
                <c:pt idx="23">
                  <c:v>1556000</c:v>
                </c:pt>
                <c:pt idx="24">
                  <c:v>1556000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6D52-4EB4-ADF0-9640D99FB350}"/>
            </c:ext>
          </c:extLst>
        </c:ser>
        <c:ser>
          <c:idx val="2"/>
          <c:order val="1"/>
          <c:tx>
            <c:strRef>
              <c:f>'ClassB multishot_aperiodic(Old)'!$C$36:$C$37</c:f>
              <c:strCache>
                <c:ptCount val="1"/>
                <c:pt idx="0">
                  <c:v>Samsung  Random PMI</c:v>
                </c:pt>
              </c:strCache>
            </c:strRef>
          </c:tx>
          <c:xVal>
            <c:numRef>
              <c:f>'ClassB multishot_aperiodic(Old)'!$A$38:$A$67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'ClassB multishot_aperiodic(Old)'!$C$38:$C$67</c:f>
              <c:numCache>
                <c:formatCode>0.00</c:formatCode>
                <c:ptCount val="30"/>
                <c:pt idx="0">
                  <c:v>418223</c:v>
                </c:pt>
                <c:pt idx="1">
                  <c:v>565118</c:v>
                </c:pt>
                <c:pt idx="2">
                  <c:v>717739</c:v>
                </c:pt>
                <c:pt idx="3">
                  <c:v>872872</c:v>
                </c:pt>
                <c:pt idx="4" formatCode="0_);[Red]\(0\)">
                  <c:v>1035870</c:v>
                </c:pt>
                <c:pt idx="5" formatCode="0_);[Red]\(0\)">
                  <c:v>1190470</c:v>
                </c:pt>
                <c:pt idx="6" formatCode="0_);[Red]\(0\)">
                  <c:v>1317520</c:v>
                </c:pt>
                <c:pt idx="7" formatCode="0_);[Red]\(0\)">
                  <c:v>1415440</c:v>
                </c:pt>
                <c:pt idx="8" formatCode="0_);[Red]\(0\)">
                  <c:v>1481520</c:v>
                </c:pt>
                <c:pt idx="9" formatCode="0_);[Red]\(0\)">
                  <c:v>1520560</c:v>
                </c:pt>
                <c:pt idx="10" formatCode="0_);[Red]\(0\)">
                  <c:v>1536480</c:v>
                </c:pt>
                <c:pt idx="11" formatCode="0_);[Red]\(0\)">
                  <c:v>1544850</c:v>
                </c:pt>
                <c:pt idx="12" formatCode="0_);[Red]\(0\)">
                  <c:v>1551570</c:v>
                </c:pt>
                <c:pt idx="13" formatCode="0_);[Red]\(0\)">
                  <c:v>1554900</c:v>
                </c:pt>
                <c:pt idx="14" formatCode="0_);[Red]\(0\)">
                  <c:v>1556000</c:v>
                </c:pt>
                <c:pt idx="15" formatCode="0_);[Red]\(0\)">
                  <c:v>1556000</c:v>
                </c:pt>
                <c:pt idx="16" formatCode="0_);[Red]\(0\)">
                  <c:v>1556000</c:v>
                </c:pt>
                <c:pt idx="17" formatCode="0_);[Red]\(0\)">
                  <c:v>1556000</c:v>
                </c:pt>
                <c:pt idx="18" formatCode="0_);[Red]\(0\)">
                  <c:v>1556000</c:v>
                </c:pt>
                <c:pt idx="19" formatCode="0_);[Red]\(0\)">
                  <c:v>1556000</c:v>
                </c:pt>
                <c:pt idx="20" formatCode="0_);[Red]\(0\)">
                  <c:v>1556000</c:v>
                </c:pt>
                <c:pt idx="21" formatCode="0_);[Red]\(0\)">
                  <c:v>1556000</c:v>
                </c:pt>
                <c:pt idx="22" formatCode="0_);[Red]\(0\)">
                  <c:v>1556000</c:v>
                </c:pt>
                <c:pt idx="23" formatCode="0_);[Red]\(0\)">
                  <c:v>1556000</c:v>
                </c:pt>
                <c:pt idx="24">
                  <c:v>1556000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6D52-4EB4-ADF0-9640D99FB350}"/>
            </c:ext>
          </c:extLst>
        </c:ser>
        <c:ser>
          <c:idx val="4"/>
          <c:order val="2"/>
          <c:tx>
            <c:strRef>
              <c:f>'ClassB multishot_aperiodic(Old)'!$D$36:$D$37</c:f>
              <c:strCache>
                <c:ptCount val="1"/>
                <c:pt idx="0">
                  <c:v>Qualcomm  Following PMI</c:v>
                </c:pt>
              </c:strCache>
            </c:strRef>
          </c:tx>
          <c:xVal>
            <c:numRef>
              <c:f>'ClassB multishot_aperiodic(Old)'!$A$38:$A$67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'ClassB multishot_aperiodic(Old)'!$D$38:$D$67</c:f>
              <c:numCache>
                <c:formatCode>General</c:formatCode>
                <c:ptCount val="30"/>
                <c:pt idx="0">
                  <c:v>962000</c:v>
                </c:pt>
                <c:pt idx="1">
                  <c:v>1150000</c:v>
                </c:pt>
                <c:pt idx="2">
                  <c:v>1310000</c:v>
                </c:pt>
                <c:pt idx="3">
                  <c:v>1420000</c:v>
                </c:pt>
                <c:pt idx="4">
                  <c:v>1480000</c:v>
                </c:pt>
                <c:pt idx="5">
                  <c:v>1500000</c:v>
                </c:pt>
                <c:pt idx="6">
                  <c:v>1510000</c:v>
                </c:pt>
                <c:pt idx="7">
                  <c:v>1520000</c:v>
                </c:pt>
                <c:pt idx="8">
                  <c:v>1520000</c:v>
                </c:pt>
                <c:pt idx="9">
                  <c:v>1520000</c:v>
                </c:pt>
                <c:pt idx="10">
                  <c:v>1520000</c:v>
                </c:pt>
                <c:pt idx="11">
                  <c:v>1520000</c:v>
                </c:pt>
                <c:pt idx="12">
                  <c:v>1520000</c:v>
                </c:pt>
                <c:pt idx="13">
                  <c:v>1520000</c:v>
                </c:pt>
                <c:pt idx="14">
                  <c:v>1520000</c:v>
                </c:pt>
                <c:pt idx="15">
                  <c:v>1520000</c:v>
                </c:pt>
                <c:pt idx="16">
                  <c:v>1520000</c:v>
                </c:pt>
                <c:pt idx="17">
                  <c:v>1520000</c:v>
                </c:pt>
                <c:pt idx="18">
                  <c:v>1520000</c:v>
                </c:pt>
                <c:pt idx="19">
                  <c:v>1520000</c:v>
                </c:pt>
                <c:pt idx="20">
                  <c:v>1520000</c:v>
                </c:pt>
                <c:pt idx="21">
                  <c:v>1520000</c:v>
                </c:pt>
                <c:pt idx="22">
                  <c:v>1520000</c:v>
                </c:pt>
                <c:pt idx="23">
                  <c:v>1520000</c:v>
                </c:pt>
                <c:pt idx="24">
                  <c:v>1520000</c:v>
                </c:pt>
                <c:pt idx="25">
                  <c:v>1520000</c:v>
                </c:pt>
                <c:pt idx="26">
                  <c:v>1520000</c:v>
                </c:pt>
                <c:pt idx="27">
                  <c:v>1520000</c:v>
                </c:pt>
                <c:pt idx="28">
                  <c:v>1520000</c:v>
                </c:pt>
                <c:pt idx="29">
                  <c:v>1520000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6D52-4EB4-ADF0-9640D99FB350}"/>
            </c:ext>
          </c:extLst>
        </c:ser>
        <c:ser>
          <c:idx val="5"/>
          <c:order val="3"/>
          <c:tx>
            <c:strRef>
              <c:f>'ClassB multishot_aperiodic(Old)'!$E$36:$E$37</c:f>
              <c:strCache>
                <c:ptCount val="1"/>
                <c:pt idx="0">
                  <c:v>Qualcomm  Random PMI</c:v>
                </c:pt>
              </c:strCache>
            </c:strRef>
          </c:tx>
          <c:xVal>
            <c:numRef>
              <c:f>'ClassB multishot_aperiodic(Old)'!$A$38:$A$67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'ClassB multishot_aperiodic(Old)'!$E$38:$E$67</c:f>
              <c:numCache>
                <c:formatCode>General</c:formatCode>
                <c:ptCount val="30"/>
                <c:pt idx="0">
                  <c:v>606000</c:v>
                </c:pt>
                <c:pt idx="1">
                  <c:v>735000</c:v>
                </c:pt>
                <c:pt idx="2">
                  <c:v>879000</c:v>
                </c:pt>
                <c:pt idx="3">
                  <c:v>1010000</c:v>
                </c:pt>
                <c:pt idx="4">
                  <c:v>1150000</c:v>
                </c:pt>
                <c:pt idx="5">
                  <c:v>1260000</c:v>
                </c:pt>
                <c:pt idx="6">
                  <c:v>1360000</c:v>
                </c:pt>
                <c:pt idx="7">
                  <c:v>1430000</c:v>
                </c:pt>
                <c:pt idx="8">
                  <c:v>1470000</c:v>
                </c:pt>
                <c:pt idx="9">
                  <c:v>1500000</c:v>
                </c:pt>
                <c:pt idx="10">
                  <c:v>1510000</c:v>
                </c:pt>
                <c:pt idx="11">
                  <c:v>1510000</c:v>
                </c:pt>
                <c:pt idx="12">
                  <c:v>1520000</c:v>
                </c:pt>
                <c:pt idx="13">
                  <c:v>1520000</c:v>
                </c:pt>
                <c:pt idx="14">
                  <c:v>1520000</c:v>
                </c:pt>
                <c:pt idx="15">
                  <c:v>1520000</c:v>
                </c:pt>
                <c:pt idx="16">
                  <c:v>1520000</c:v>
                </c:pt>
                <c:pt idx="17">
                  <c:v>1520000</c:v>
                </c:pt>
                <c:pt idx="18">
                  <c:v>1520000</c:v>
                </c:pt>
                <c:pt idx="19">
                  <c:v>1520000</c:v>
                </c:pt>
                <c:pt idx="20">
                  <c:v>1520000</c:v>
                </c:pt>
                <c:pt idx="21">
                  <c:v>1520000</c:v>
                </c:pt>
                <c:pt idx="22">
                  <c:v>1520000</c:v>
                </c:pt>
                <c:pt idx="23">
                  <c:v>1520000</c:v>
                </c:pt>
                <c:pt idx="24">
                  <c:v>1520000</c:v>
                </c:pt>
                <c:pt idx="25">
                  <c:v>1520000</c:v>
                </c:pt>
                <c:pt idx="26">
                  <c:v>1520000</c:v>
                </c:pt>
                <c:pt idx="27">
                  <c:v>1520000</c:v>
                </c:pt>
                <c:pt idx="28">
                  <c:v>1520000</c:v>
                </c:pt>
                <c:pt idx="29">
                  <c:v>1520000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6D52-4EB4-ADF0-9640D99FB350}"/>
            </c:ext>
          </c:extLst>
        </c:ser>
        <c:ser>
          <c:idx val="7"/>
          <c:order val="4"/>
          <c:tx>
            <c:strRef>
              <c:f>'ClassB multishot_aperiodic(Old)'!$F$36:$F$37</c:f>
              <c:strCache>
                <c:ptCount val="1"/>
                <c:pt idx="0">
                  <c:v>Intel  Following PMI</c:v>
                </c:pt>
              </c:strCache>
            </c:strRef>
          </c:tx>
          <c:xVal>
            <c:numRef>
              <c:f>'ClassB multishot_aperiodic(Old)'!$A$38:$A$67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'ClassB multishot_aperiodic(Old)'!$F$38:$F$67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6D52-4EB4-ADF0-9640D99FB350}"/>
            </c:ext>
          </c:extLst>
        </c:ser>
        <c:ser>
          <c:idx val="8"/>
          <c:order val="5"/>
          <c:tx>
            <c:strRef>
              <c:f>'ClassB multishot_aperiodic(Old)'!$G$36:$G$37</c:f>
              <c:strCache>
                <c:ptCount val="1"/>
                <c:pt idx="0">
                  <c:v>Intel  Random PMI</c:v>
                </c:pt>
              </c:strCache>
            </c:strRef>
          </c:tx>
          <c:xVal>
            <c:numRef>
              <c:f>'ClassB multishot_aperiodic(Old)'!$A$38:$A$67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'ClassB multishot_aperiodic(Old)'!$G$38:$G$67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6D52-4EB4-ADF0-9640D99FB350}"/>
            </c:ext>
          </c:extLst>
        </c:ser>
        <c:ser>
          <c:idx val="10"/>
          <c:order val="6"/>
          <c:tx>
            <c:strRef>
              <c:f>'ClassB multishot_aperiodic(Old)'!$H$36:$H$37</c:f>
              <c:strCache>
                <c:ptCount val="1"/>
                <c:pt idx="0">
                  <c:v>Ericsson  Following PMI</c:v>
                </c:pt>
              </c:strCache>
            </c:strRef>
          </c:tx>
          <c:xVal>
            <c:numRef>
              <c:f>'ClassB multishot_aperiodic(Old)'!$A$38:$A$67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'ClassB multishot_aperiodic(Old)'!$H$38:$H$67</c:f>
              <c:numCache>
                <c:formatCode>0.00</c:formatCode>
                <c:ptCount val="30"/>
                <c:pt idx="0">
                  <c:v>734635.19999996305</c:v>
                </c:pt>
                <c:pt idx="1">
                  <c:v>943682.39999995299</c:v>
                </c:pt>
                <c:pt idx="2">
                  <c:v>1143068.79999994</c:v>
                </c:pt>
                <c:pt idx="3">
                  <c:v>1287783.9999999399</c:v>
                </c:pt>
                <c:pt idx="4">
                  <c:v>1401429.59999993</c:v>
                </c:pt>
                <c:pt idx="5">
                  <c:v>1454181.59999993</c:v>
                </c:pt>
                <c:pt idx="6">
                  <c:v>1476707.9999999299</c:v>
                </c:pt>
                <c:pt idx="7">
                  <c:v>1479878.3999999301</c:v>
                </c:pt>
                <c:pt idx="8">
                  <c:v>1481568.79999993</c:v>
                </c:pt>
                <c:pt idx="9">
                  <c:v>1482487.9999999299</c:v>
                </c:pt>
                <c:pt idx="10">
                  <c:v>1483080.79999993</c:v>
                </c:pt>
                <c:pt idx="11">
                  <c:v>1483080.79999993</c:v>
                </c:pt>
                <c:pt idx="12">
                  <c:v>1483080.79999993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6D52-4EB4-ADF0-9640D99FB350}"/>
            </c:ext>
          </c:extLst>
        </c:ser>
        <c:ser>
          <c:idx val="11"/>
          <c:order val="7"/>
          <c:tx>
            <c:strRef>
              <c:f>'ClassB multishot_aperiodic(Old)'!$I$36:$I$37</c:f>
              <c:strCache>
                <c:ptCount val="1"/>
                <c:pt idx="0">
                  <c:v>Ericsson  Random PMI</c:v>
                </c:pt>
              </c:strCache>
            </c:strRef>
          </c:tx>
          <c:xVal>
            <c:numRef>
              <c:f>'ClassB multishot_aperiodic(Old)'!$A$38:$A$67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'ClassB multishot_aperiodic(Old)'!$I$38:$I$67</c:f>
              <c:numCache>
                <c:formatCode>0.00</c:formatCode>
                <c:ptCount val="30"/>
                <c:pt idx="0">
                  <c:v>553571.99999997194</c:v>
                </c:pt>
                <c:pt idx="1">
                  <c:v>703507.19999996503</c:v>
                </c:pt>
                <c:pt idx="2">
                  <c:v>835177.59999995795</c:v>
                </c:pt>
                <c:pt idx="3">
                  <c:v>982086.39999995101</c:v>
                </c:pt>
                <c:pt idx="4">
                  <c:v>1118666.3999999401</c:v>
                </c:pt>
                <c:pt idx="5">
                  <c:v>1239703.9999999399</c:v>
                </c:pt>
                <c:pt idx="6">
                  <c:v>1335936.79999993</c:v>
                </c:pt>
                <c:pt idx="7">
                  <c:v>1406544.79999993</c:v>
                </c:pt>
                <c:pt idx="8">
                  <c:v>1438275.1999999301</c:v>
                </c:pt>
                <c:pt idx="9">
                  <c:v>1461833.59999993</c:v>
                </c:pt>
                <c:pt idx="10">
                  <c:v>1474995.1999999301</c:v>
                </c:pt>
                <c:pt idx="11">
                  <c:v>1477685.59999993</c:v>
                </c:pt>
                <c:pt idx="12">
                  <c:v>1482161.59999993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6D52-4EB4-ADF0-9640D99FB350}"/>
            </c:ext>
          </c:extLst>
        </c:ser>
        <c:ser>
          <c:idx val="13"/>
          <c:order val="8"/>
          <c:tx>
            <c:strRef>
              <c:f>'ClassB multishot_aperiodic(Old)'!$J$36:$J$37</c:f>
              <c:strCache>
                <c:ptCount val="1"/>
                <c:pt idx="0">
                  <c:v>Huawei  Following PMI</c:v>
                </c:pt>
              </c:strCache>
            </c:strRef>
          </c:tx>
          <c:xVal>
            <c:numRef>
              <c:f>'ClassB multishot_aperiodic(Old)'!$A$38:$A$67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'ClassB multishot_aperiodic(Old)'!$J$38:$J$67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6D52-4EB4-ADF0-9640D99FB350}"/>
            </c:ext>
          </c:extLst>
        </c:ser>
        <c:ser>
          <c:idx val="14"/>
          <c:order val="9"/>
          <c:tx>
            <c:strRef>
              <c:f>'ClassB multishot_aperiodic(Old)'!$K$36:$K$37</c:f>
              <c:strCache>
                <c:ptCount val="1"/>
                <c:pt idx="0">
                  <c:v>Huawei  Random PMI</c:v>
                </c:pt>
              </c:strCache>
            </c:strRef>
          </c:tx>
          <c:xVal>
            <c:numRef>
              <c:f>'ClassB multishot_aperiodic(Old)'!$A$38:$A$67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'ClassB multishot_aperiodic(Old)'!$K$38:$K$67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6D52-4EB4-ADF0-9640D99FB350}"/>
            </c:ext>
          </c:extLst>
        </c:ser>
        <c:ser>
          <c:idx val="16"/>
          <c:order val="10"/>
          <c:tx>
            <c:strRef>
              <c:f>'ClassB multishot_aperiodic(Old)'!$L$36:$L$37</c:f>
              <c:strCache>
                <c:ptCount val="1"/>
                <c:pt idx="0">
                  <c:v>CATT  Following PMI</c:v>
                </c:pt>
              </c:strCache>
            </c:strRef>
          </c:tx>
          <c:xVal>
            <c:numRef>
              <c:f>'ClassB multishot_aperiodic(Old)'!$A$38:$A$67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'ClassB multishot_aperiodic(Old)'!$L$38:$L$67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6D52-4EB4-ADF0-9640D99FB350}"/>
            </c:ext>
          </c:extLst>
        </c:ser>
        <c:ser>
          <c:idx val="17"/>
          <c:order val="11"/>
          <c:tx>
            <c:strRef>
              <c:f>'ClassB multishot_aperiodic(Old)'!$M$36:$M$37</c:f>
              <c:strCache>
                <c:ptCount val="1"/>
                <c:pt idx="0">
                  <c:v>CATT  Random PMI</c:v>
                </c:pt>
              </c:strCache>
            </c:strRef>
          </c:tx>
          <c:xVal>
            <c:numRef>
              <c:f>'ClassB multishot_aperiodic(Old)'!$A$38:$A$67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'ClassB multishot_aperiodic(Old)'!$M$38:$M$67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6D52-4EB4-ADF0-9640D99FB350}"/>
            </c:ext>
          </c:extLst>
        </c:ser>
        <c:ser>
          <c:idx val="19"/>
          <c:order val="12"/>
          <c:tx>
            <c:strRef>
              <c:f>'ClassB multishot_aperiodic(Old)'!$N$36:$N$37</c:f>
              <c:strCache>
                <c:ptCount val="1"/>
                <c:pt idx="0">
                  <c:v>CATT  Following PMI</c:v>
                </c:pt>
              </c:strCache>
            </c:strRef>
          </c:tx>
          <c:xVal>
            <c:numRef>
              <c:f>'ClassB multishot_aperiodic(Old)'!$A$38:$A$67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'ClassB multishot_aperiodic(Old)'!$N$38:$N$67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6D52-4EB4-ADF0-9640D99FB350}"/>
            </c:ext>
          </c:extLst>
        </c:ser>
        <c:ser>
          <c:idx val="20"/>
          <c:order val="13"/>
          <c:tx>
            <c:strRef>
              <c:f>'ClassB multishot_aperiodic(Old)'!$O$36:$O$37</c:f>
              <c:strCache>
                <c:ptCount val="1"/>
                <c:pt idx="0">
                  <c:v>CATT  Random PMI</c:v>
                </c:pt>
              </c:strCache>
            </c:strRef>
          </c:tx>
          <c:xVal>
            <c:numRef>
              <c:f>'ClassB multishot_aperiodic(Old)'!$A$38:$A$67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'ClassB multishot_aperiodic(Old)'!$O$38:$O$67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6D52-4EB4-ADF0-9640D99FB350}"/>
            </c:ext>
          </c:extLst>
        </c:ser>
        <c:ser>
          <c:idx val="22"/>
          <c:order val="14"/>
          <c:tx>
            <c:strRef>
              <c:f>'ClassB multishot_aperiodic(Old)'!$P$36:$P$37</c:f>
              <c:strCache>
                <c:ptCount val="1"/>
                <c:pt idx="0">
                  <c:v>CATT  Following PMI</c:v>
                </c:pt>
              </c:strCache>
            </c:strRef>
          </c:tx>
          <c:xVal>
            <c:numRef>
              <c:f>'ClassB multishot_aperiodic(Old)'!$A$38:$A$67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'ClassB multishot_aperiodic(Old)'!$P$38:$P$67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6D52-4EB4-ADF0-9640D99FB350}"/>
            </c:ext>
          </c:extLst>
        </c:ser>
        <c:ser>
          <c:idx val="23"/>
          <c:order val="15"/>
          <c:tx>
            <c:strRef>
              <c:f>'ClassB multishot_aperiodic(Old)'!$Q$36:$Q$37</c:f>
              <c:strCache>
                <c:ptCount val="1"/>
                <c:pt idx="0">
                  <c:v>CATT  Random PMI</c:v>
                </c:pt>
              </c:strCache>
            </c:strRef>
          </c:tx>
          <c:xVal>
            <c:numRef>
              <c:f>'ClassB multishot_aperiodic(Old)'!$A$38:$A$67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'ClassB multishot_aperiodic(Old)'!$Q$38:$Q$67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6D52-4EB4-ADF0-9640D99FB350}"/>
            </c:ext>
          </c:extLst>
        </c:ser>
        <c:ser>
          <c:idx val="0"/>
          <c:order val="16"/>
          <c:tx>
            <c:strRef>
              <c:f>'ClassB multishot_aperiodic(Old)'!$R$36:$R$37</c:f>
              <c:strCache>
                <c:ptCount val="1"/>
                <c:pt idx="0">
                  <c:v>CATT  Following PMI</c:v>
                </c:pt>
              </c:strCache>
            </c:strRef>
          </c:tx>
          <c:xVal>
            <c:numRef>
              <c:f>'ClassB multishot_aperiodic(Old)'!$A$38:$A$67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'ClassB multishot_aperiodic(Old)'!$R$38:$R$67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6D52-4EB4-ADF0-9640D99FB350}"/>
            </c:ext>
          </c:extLst>
        </c:ser>
        <c:ser>
          <c:idx val="3"/>
          <c:order val="17"/>
          <c:tx>
            <c:strRef>
              <c:f>'ClassB multishot_aperiodic(Old)'!$S$36:$S$37</c:f>
              <c:strCache>
                <c:ptCount val="1"/>
                <c:pt idx="0">
                  <c:v>CATT  Random PMI</c:v>
                </c:pt>
              </c:strCache>
            </c:strRef>
          </c:tx>
          <c:xVal>
            <c:numRef>
              <c:f>'ClassB multishot_aperiodic(Old)'!$A$38:$A$67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'ClassB multishot_aperiodic(Old)'!$S$38:$S$67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6D52-4EB4-ADF0-9640D99FB350}"/>
            </c:ext>
          </c:extLst>
        </c:ser>
        <c:ser>
          <c:idx val="6"/>
          <c:order val="18"/>
          <c:tx>
            <c:strRef>
              <c:f>'ClassB multishot_aperiodic(Old)'!$T$36:$T$37</c:f>
              <c:strCache>
                <c:ptCount val="1"/>
                <c:pt idx="0">
                  <c:v>CATT  Following PMI</c:v>
                </c:pt>
              </c:strCache>
            </c:strRef>
          </c:tx>
          <c:xVal>
            <c:numRef>
              <c:f>'ClassB multishot_aperiodic(Old)'!$A$38:$A$67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'ClassB multishot_aperiodic(Old)'!$T$38:$T$67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6D52-4EB4-ADF0-9640D99FB350}"/>
            </c:ext>
          </c:extLst>
        </c:ser>
        <c:ser>
          <c:idx val="9"/>
          <c:order val="19"/>
          <c:tx>
            <c:strRef>
              <c:f>'ClassB multishot_aperiodic(Old)'!$U$36:$U$37</c:f>
              <c:strCache>
                <c:ptCount val="1"/>
                <c:pt idx="0">
                  <c:v>CATT  Random PMI</c:v>
                </c:pt>
              </c:strCache>
            </c:strRef>
          </c:tx>
          <c:xVal>
            <c:numRef>
              <c:f>'ClassB multishot_aperiodic(Old)'!$A$38:$A$67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'ClassB multishot_aperiodic(Old)'!$U$38:$U$67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6D52-4EB4-ADF0-9640D99FB3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799808"/>
        <c:axId val="247811456"/>
      </c:scatterChart>
      <c:valAx>
        <c:axId val="247799808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47811456"/>
        <c:crosses val="autoZero"/>
        <c:crossBetween val="midCat"/>
        <c:majorUnit val="1"/>
      </c:valAx>
      <c:valAx>
        <c:axId val="24781145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4779980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147"/>
          <c:h val="0.71012428410988104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7845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'ClassB multishot_aperiodic(Old)'!$B$75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'ClassB multishot_aperiodic(Old)'!$A$76:$A$98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'ClassB multishot_aperiodic(Old)'!$B$76:$B$98</c:f>
              <c:numCache>
                <c:formatCode>0.00_);[Red]\(0.00\)</c:formatCode>
                <c:ptCount val="23"/>
                <c:pt idx="0">
                  <c:v>1.80523309334972</c:v>
                </c:pt>
                <c:pt idx="1">
                  <c:v>1.7032672822313215</c:v>
                </c:pt>
                <c:pt idx="2">
                  <c:v>1.6881624100125534</c:v>
                </c:pt>
                <c:pt idx="3">
                  <c:v>1.6255648021703069</c:v>
                </c:pt>
                <c:pt idx="4">
                  <c:v>1.4573836485273199</c:v>
                </c:pt>
                <c:pt idx="5">
                  <c:v>1.2971851453627559</c:v>
                </c:pt>
                <c:pt idx="6">
                  <c:v>1.1804602586678001</c:v>
                </c:pt>
                <c:pt idx="7">
                  <c:v>1.0993048098117899</c:v>
                </c:pt>
                <c:pt idx="8">
                  <c:v>1.0502726929099844</c:v>
                </c:pt>
                <c:pt idx="9">
                  <c:v>1.0233072026095649</c:v>
                </c:pt>
                <c:pt idx="10">
                  <c:v>1.0127043632198272</c:v>
                </c:pt>
                <c:pt idx="11">
                  <c:v>1.0072175292099557</c:v>
                </c:pt>
                <c:pt idx="12">
                  <c:v>1.0028551725026909</c:v>
                </c:pt>
                <c:pt idx="13">
                  <c:v>1.0007074409929899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2E17-4C98-A49C-241A431D97E1}"/>
            </c:ext>
          </c:extLst>
        </c:ser>
        <c:ser>
          <c:idx val="2"/>
          <c:order val="1"/>
          <c:tx>
            <c:strRef>
              <c:f>'ClassB multishot_aperiodic(Old)'!$C$75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'ClassB multishot_aperiodic(Old)'!$A$76:$A$98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'ClassB multishot_aperiodic(Old)'!$C$76:$C$98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E17-4C98-A49C-241A431D97E1}"/>
            </c:ext>
          </c:extLst>
        </c:ser>
        <c:ser>
          <c:idx val="4"/>
          <c:order val="2"/>
          <c:tx>
            <c:strRef>
              <c:f>'ClassB multishot_aperiodic(Old)'!$D$75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'ClassB multishot_aperiodic(Old)'!$A$76:$A$98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'ClassB multishot_aperiodic(Old)'!$D$76:$D$98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2E17-4C98-A49C-241A431D97E1}"/>
            </c:ext>
          </c:extLst>
        </c:ser>
        <c:ser>
          <c:idx val="5"/>
          <c:order val="3"/>
          <c:tx>
            <c:strRef>
              <c:f>'ClassB multishot_aperiodic(Old)'!$E$75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'ClassB multishot_aperiodic(Old)'!$A$76:$A$98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'ClassB multishot_aperiodic(Old)'!$E$76:$E$98</c:f>
              <c:numCache>
                <c:formatCode>0.00</c:formatCode>
                <c:ptCount val="23"/>
                <c:pt idx="0">
                  <c:v>1.3270815720448295</c:v>
                </c:pt>
                <c:pt idx="1">
                  <c:v>1.3413969323981332</c:v>
                </c:pt>
                <c:pt idx="2">
                  <c:v>1.3686535654212919</c:v>
                </c:pt>
                <c:pt idx="3">
                  <c:v>1.311273631322055</c:v>
                </c:pt>
                <c:pt idx="4">
                  <c:v>1.2527681174655867</c:v>
                </c:pt>
                <c:pt idx="5">
                  <c:v>1.1730071049218205</c:v>
                </c:pt>
                <c:pt idx="6">
                  <c:v>1.1053726493648557</c:v>
                </c:pt>
                <c:pt idx="7">
                  <c:v>1.0521374079233052</c:v>
                </c:pt>
                <c:pt idx="8">
                  <c:v>1.0301010543740183</c:v>
                </c:pt>
                <c:pt idx="9">
                  <c:v>1.014129104707951</c:v>
                </c:pt>
                <c:pt idx="10">
                  <c:v>1.0054817805508793</c:v>
                </c:pt>
                <c:pt idx="11">
                  <c:v>1.0036511149597724</c:v>
                </c:pt>
                <c:pt idx="12">
                  <c:v>1.000620175289928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2E17-4C98-A49C-241A431D97E1}"/>
            </c:ext>
          </c:extLst>
        </c:ser>
        <c:ser>
          <c:idx val="7"/>
          <c:order val="4"/>
          <c:tx>
            <c:strRef>
              <c:f>'ClassB multishot_aperiodic(Old)'!$F$75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'ClassB multishot_aperiodic(Old)'!$A$76:$A$98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'ClassB multishot_aperiodic(Old)'!$F$76:$F$98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2E17-4C98-A49C-241A431D97E1}"/>
            </c:ext>
          </c:extLst>
        </c:ser>
        <c:ser>
          <c:idx val="8"/>
          <c:order val="5"/>
          <c:tx>
            <c:strRef>
              <c:f>'ClassB multishot_aperiodic(Old)'!$G$75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'ClassB multishot_aperiodic(Old)'!$A$76:$A$98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'ClassB multishot_aperiodic(Old)'!$G$76:$G$98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2E17-4C98-A49C-241A431D97E1}"/>
            </c:ext>
          </c:extLst>
        </c:ser>
        <c:ser>
          <c:idx val="10"/>
          <c:order val="6"/>
          <c:tx>
            <c:strRef>
              <c:f>'ClassB multishot_aperiodic(Old)'!$H$75</c:f>
              <c:strCache>
                <c:ptCount val="1"/>
              </c:strCache>
            </c:strRef>
          </c:tx>
          <c:xVal>
            <c:numRef>
              <c:f>'ClassB multishot_aperiodic(Old)'!$A$76:$A$98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'ClassB multishot_aperiodic(Old)'!$H$76:$H$98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2E17-4C98-A49C-241A431D97E1}"/>
            </c:ext>
          </c:extLst>
        </c:ser>
        <c:ser>
          <c:idx val="11"/>
          <c:order val="7"/>
          <c:tx>
            <c:strRef>
              <c:f>'ClassB multishot_aperiodic(Old)'!$I$75</c:f>
              <c:strCache>
                <c:ptCount val="1"/>
              </c:strCache>
            </c:strRef>
          </c:tx>
          <c:xVal>
            <c:numRef>
              <c:f>'ClassB multishot_aperiodic(Old)'!$A$76:$A$98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'ClassB multishot_aperiodic(Old)'!$I$76:$I$98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2E17-4C98-A49C-241A431D97E1}"/>
            </c:ext>
          </c:extLst>
        </c:ser>
        <c:ser>
          <c:idx val="13"/>
          <c:order val="8"/>
          <c:tx>
            <c:strRef>
              <c:f>'ClassB multishot_aperiodic(Old)'!$J$75</c:f>
              <c:strCache>
                <c:ptCount val="1"/>
              </c:strCache>
            </c:strRef>
          </c:tx>
          <c:xVal>
            <c:numRef>
              <c:f>'ClassB multishot_aperiodic(Old)'!$A$76:$A$98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'ClassB multishot_aperiodic(Old)'!$J$76:$J$98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2E17-4C98-A49C-241A431D97E1}"/>
            </c:ext>
          </c:extLst>
        </c:ser>
        <c:ser>
          <c:idx val="14"/>
          <c:order val="9"/>
          <c:tx>
            <c:strRef>
              <c:f>'ClassB multishot_aperiodic(Old)'!$K$75</c:f>
              <c:strCache>
                <c:ptCount val="1"/>
              </c:strCache>
            </c:strRef>
          </c:tx>
          <c:xVal>
            <c:numRef>
              <c:f>'ClassB multishot_aperiodic(Old)'!$A$76:$A$98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'ClassB multishot_aperiodic(Old)'!$K$76:$K$98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2E17-4C98-A49C-241A431D97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310592"/>
        <c:axId val="248311168"/>
      </c:scatterChart>
      <c:valAx>
        <c:axId val="248310592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48311168"/>
        <c:crosses val="autoZero"/>
        <c:crossBetween val="midCat"/>
        <c:majorUnit val="1"/>
      </c:valAx>
      <c:valAx>
        <c:axId val="2483111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059E-2"/>
              <c:y val="0.26169876587782293"/>
            </c:manualLayout>
          </c:layout>
          <c:overlay val="0"/>
        </c:title>
        <c:numFmt formatCode="0.00_);[Red]\(0.00\)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4831059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33"/>
          <c:h val="0.7101242841098812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533" l="0.70000000000000062" r="0.70000000000000062" t="0.750000000000005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w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40</xdr:row>
      <xdr:rowOff>19050</xdr:rowOff>
    </xdr:from>
    <xdr:to>
      <xdr:col>1</xdr:col>
      <xdr:colOff>542925</xdr:colOff>
      <xdr:row>40</xdr:row>
      <xdr:rowOff>266700</xdr:rowOff>
    </xdr:to>
    <xdr:pic>
      <xdr:nvPicPr>
        <xdr:cNvPr id="4" name="图片 3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12182475"/>
          <a:ext cx="30480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285750</xdr:colOff>
      <xdr:row>43</xdr:row>
      <xdr:rowOff>76200</xdr:rowOff>
    </xdr:from>
    <xdr:to>
      <xdr:col>7</xdr:col>
      <xdr:colOff>590550</xdr:colOff>
      <xdr:row>44</xdr:row>
      <xdr:rowOff>9525</xdr:rowOff>
    </xdr:to>
    <xdr:pic>
      <xdr:nvPicPr>
        <xdr:cNvPr id="13" name="图片 12">
          <a:extLst>
            <a:ext uri="{FF2B5EF4-FFF2-40B4-BE49-F238E27FC236}">
              <a16:creationId xmlns="" xmlns:a16="http://schemas.microsoft.com/office/drawing/2014/main" id="{00000000-0008-0000-02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96125" y="12896850"/>
          <a:ext cx="30480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390525</xdr:colOff>
          <xdr:row>36</xdr:row>
          <xdr:rowOff>28575</xdr:rowOff>
        </xdr:from>
        <xdr:to>
          <xdr:col>1</xdr:col>
          <xdr:colOff>571500</xdr:colOff>
          <xdr:row>37</xdr:row>
          <xdr:rowOff>38100</xdr:rowOff>
        </xdr:to>
        <xdr:sp macro="" textlink="">
          <xdr:nvSpPr>
            <xdr:cNvPr id="7171" name="Object 3" hidden="1">
              <a:extLst>
                <a:ext uri="{63B3BB69-23CF-44E3-9099-C40C66FF867C}">
                  <a14:compatExt spid="_x0000_s7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342900</xdr:colOff>
          <xdr:row>37</xdr:row>
          <xdr:rowOff>0</xdr:rowOff>
        </xdr:from>
        <xdr:to>
          <xdr:col>1</xdr:col>
          <xdr:colOff>514350</xdr:colOff>
          <xdr:row>38</xdr:row>
          <xdr:rowOff>0</xdr:rowOff>
        </xdr:to>
        <xdr:sp macro="" textlink="">
          <xdr:nvSpPr>
            <xdr:cNvPr id="7170" name="Object 2" hidden="1">
              <a:extLst>
                <a:ext uri="{63B3BB69-23CF-44E3-9099-C40C66FF867C}">
                  <a14:compatExt spid="_x0000_s7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38</xdr:row>
          <xdr:rowOff>266700</xdr:rowOff>
        </xdr:from>
        <xdr:to>
          <xdr:col>7</xdr:col>
          <xdr:colOff>600075</xdr:colOff>
          <xdr:row>39</xdr:row>
          <xdr:rowOff>133350</xdr:rowOff>
        </xdr:to>
        <xdr:sp macro="" textlink="">
          <xdr:nvSpPr>
            <xdr:cNvPr id="7180" name="Object 12" hidden="1">
              <a:extLst>
                <a:ext uri="{63B3BB69-23CF-44E3-9099-C40C66FF867C}">
                  <a14:compatExt spid="_x0000_s7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447675</xdr:colOff>
          <xdr:row>40</xdr:row>
          <xdr:rowOff>47625</xdr:rowOff>
        </xdr:from>
        <xdr:to>
          <xdr:col>7</xdr:col>
          <xdr:colOff>619125</xdr:colOff>
          <xdr:row>40</xdr:row>
          <xdr:rowOff>228600</xdr:rowOff>
        </xdr:to>
        <xdr:sp macro="" textlink="">
          <xdr:nvSpPr>
            <xdr:cNvPr id="7179" name="Object 11" hidden="1">
              <a:extLst>
                <a:ext uri="{63B3BB69-23CF-44E3-9099-C40C66FF867C}">
                  <a14:compatExt spid="_x0000_s7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0</xdr:rowOff>
    </xdr:from>
    <xdr:to>
      <xdr:col>0</xdr:col>
      <xdr:colOff>304800</xdr:colOff>
      <xdr:row>30</xdr:row>
      <xdr:rowOff>247650</xdr:rowOff>
    </xdr:to>
    <xdr:pic>
      <xdr:nvPicPr>
        <xdr:cNvPr id="7" name="图片 6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353300"/>
          <a:ext cx="30480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819150</xdr:colOff>
      <xdr:row>29</xdr:row>
      <xdr:rowOff>76200</xdr:rowOff>
    </xdr:from>
    <xdr:to>
      <xdr:col>7</xdr:col>
      <xdr:colOff>1123950</xdr:colOff>
      <xdr:row>30</xdr:row>
      <xdr:rowOff>9525</xdr:rowOff>
    </xdr:to>
    <xdr:pic>
      <xdr:nvPicPr>
        <xdr:cNvPr id="10" name="图片 24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8420100"/>
          <a:ext cx="30480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180975</xdr:colOff>
          <xdr:row>27</xdr:row>
          <xdr:rowOff>9525</xdr:rowOff>
        </xdr:to>
        <xdr:sp macro="" textlink="">
          <xdr:nvSpPr>
            <xdr:cNvPr id="10246" name="Object 6" hidden="1">
              <a:extLst>
                <a:ext uri="{63B3BB69-23CF-44E3-9099-C40C66FF867C}">
                  <a14:compatExt spid="_x0000_s10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171450</xdr:colOff>
          <xdr:row>28</xdr:row>
          <xdr:rowOff>9525</xdr:rowOff>
        </xdr:to>
        <xdr:sp macro="" textlink="">
          <xdr:nvSpPr>
            <xdr:cNvPr id="10245" name="Object 5" hidden="1">
              <a:extLst>
                <a:ext uri="{63B3BB69-23CF-44E3-9099-C40C66FF867C}">
                  <a14:compatExt spid="_x0000_s10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1009650</xdr:colOff>
          <xdr:row>25</xdr:row>
          <xdr:rowOff>123825</xdr:rowOff>
        </xdr:from>
        <xdr:to>
          <xdr:col>7</xdr:col>
          <xdr:colOff>1190625</xdr:colOff>
          <xdr:row>26</xdr:row>
          <xdr:rowOff>0</xdr:rowOff>
        </xdr:to>
        <xdr:sp macro="" textlink="">
          <xdr:nvSpPr>
            <xdr:cNvPr id="10249" name="Object 9" hidden="1">
              <a:extLst>
                <a:ext uri="{63B3BB69-23CF-44E3-9099-C40C66FF867C}">
                  <a14:compatExt spid="_x0000_s10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1066800</xdr:colOff>
          <xdr:row>26</xdr:row>
          <xdr:rowOff>0</xdr:rowOff>
        </xdr:from>
        <xdr:to>
          <xdr:col>7</xdr:col>
          <xdr:colOff>1238250</xdr:colOff>
          <xdr:row>26</xdr:row>
          <xdr:rowOff>161925</xdr:rowOff>
        </xdr:to>
        <xdr:sp macro="" textlink="">
          <xdr:nvSpPr>
            <xdr:cNvPr id="10248" name="Object 8" hidden="1">
              <a:extLst>
                <a:ext uri="{63B3BB69-23CF-44E3-9099-C40C66FF867C}">
                  <a14:compatExt spid="_x0000_s10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180975</xdr:colOff>
          <xdr:row>27</xdr:row>
          <xdr:rowOff>9525</xdr:rowOff>
        </xdr:to>
        <xdr:sp macro="" textlink="">
          <xdr:nvSpPr>
            <xdr:cNvPr id="11266" name="Object 2" hidden="1">
              <a:extLst>
                <a:ext uri="{63B3BB69-23CF-44E3-9099-C40C66FF867C}">
                  <a14:compatExt spid="_x0000_s11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171450</xdr:colOff>
          <xdr:row>28</xdr:row>
          <xdr:rowOff>9525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180975</xdr:colOff>
          <xdr:row>39</xdr:row>
          <xdr:rowOff>9525</xdr:rowOff>
        </xdr:to>
        <xdr:sp macro="" textlink="">
          <xdr:nvSpPr>
            <xdr:cNvPr id="21507" name="Object 3" hidden="1">
              <a:extLst>
                <a:ext uri="{63B3BB69-23CF-44E3-9099-C40C66FF867C}">
                  <a14:compatExt spid="_x0000_s21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</xdr:row>
          <xdr:rowOff>0</xdr:rowOff>
        </xdr:from>
        <xdr:to>
          <xdr:col>1</xdr:col>
          <xdr:colOff>171450</xdr:colOff>
          <xdr:row>40</xdr:row>
          <xdr:rowOff>9525</xdr:rowOff>
        </xdr:to>
        <xdr:sp macro="" textlink="">
          <xdr:nvSpPr>
            <xdr:cNvPr id="21506" name="Object 2" hidden="1">
              <a:extLst>
                <a:ext uri="{63B3BB69-23CF-44E3-9099-C40C66FF867C}">
                  <a14:compatExt spid="_x0000_s21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0</xdr:rowOff>
        </xdr:from>
        <xdr:to>
          <xdr:col>0</xdr:col>
          <xdr:colOff>304800</xdr:colOff>
          <xdr:row>42</xdr:row>
          <xdr:rowOff>247650</xdr:rowOff>
        </xdr:to>
        <xdr:sp macro="" textlink="">
          <xdr:nvSpPr>
            <xdr:cNvPr id="21505" name="Object 1" hidden="1">
              <a:extLst>
                <a:ext uri="{63B3BB69-23CF-44E3-9099-C40C66FF867C}">
                  <a14:compatExt spid="_x0000_s21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1</xdr:row>
      <xdr:rowOff>76200</xdr:rowOff>
    </xdr:from>
    <xdr:to>
      <xdr:col>22</xdr:col>
      <xdr:colOff>342900</xdr:colOff>
      <xdr:row>30</xdr:row>
      <xdr:rowOff>145596</xdr:rowOff>
    </xdr:to>
    <xdr:graphicFrame macro="">
      <xdr:nvGraphicFramePr>
        <xdr:cNvPr id="5" name="Chart 4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466725</xdr:colOff>
      <xdr:row>1</xdr:row>
      <xdr:rowOff>66675</xdr:rowOff>
    </xdr:from>
    <xdr:to>
      <xdr:col>41</xdr:col>
      <xdr:colOff>514350</xdr:colOff>
      <xdr:row>30</xdr:row>
      <xdr:rowOff>136071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1</xdr:row>
      <xdr:rowOff>76200</xdr:rowOff>
    </xdr:from>
    <xdr:to>
      <xdr:col>22</xdr:col>
      <xdr:colOff>342900</xdr:colOff>
      <xdr:row>30</xdr:row>
      <xdr:rowOff>145596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466725</xdr:colOff>
      <xdr:row>1</xdr:row>
      <xdr:rowOff>66675</xdr:rowOff>
    </xdr:from>
    <xdr:to>
      <xdr:col>41</xdr:col>
      <xdr:colOff>514350</xdr:colOff>
      <xdr:row>30</xdr:row>
      <xdr:rowOff>136071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1</xdr:row>
      <xdr:rowOff>76200</xdr:rowOff>
    </xdr:from>
    <xdr:to>
      <xdr:col>22</xdr:col>
      <xdr:colOff>342900</xdr:colOff>
      <xdr:row>30</xdr:row>
      <xdr:rowOff>145596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466725</xdr:colOff>
      <xdr:row>1</xdr:row>
      <xdr:rowOff>66675</xdr:rowOff>
    </xdr:from>
    <xdr:to>
      <xdr:col>41</xdr:col>
      <xdr:colOff>514350</xdr:colOff>
      <xdr:row>30</xdr:row>
      <xdr:rowOff>136071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4" name="Chart 4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5" name="Chart 4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6" name="Chart 4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7" name="Chart 4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76200</xdr:rowOff>
    </xdr:from>
    <xdr:to>
      <xdr:col>17</xdr:col>
      <xdr:colOff>0</xdr:colOff>
      <xdr:row>30</xdr:row>
      <xdr:rowOff>145596</xdr:rowOff>
    </xdr:to>
    <xdr:graphicFrame macro="">
      <xdr:nvGraphicFramePr>
        <xdr:cNvPr id="4" name="Chart 4">
          <a:extLst>
            <a:ext uri="{FF2B5EF4-FFF2-40B4-BE49-F238E27FC236}">
              <a16:creationId xmlns="" xmlns:a16="http://schemas.microsoft.com/office/drawing/2014/main" id="{00000000-0008-0000-0B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723900</xdr:colOff>
      <xdr:row>1</xdr:row>
      <xdr:rowOff>66675</xdr:rowOff>
    </xdr:from>
    <xdr:to>
      <xdr:col>32</xdr:col>
      <xdr:colOff>657224</xdr:colOff>
      <xdr:row>31</xdr:row>
      <xdr:rowOff>114300</xdr:rowOff>
    </xdr:to>
    <xdr:graphicFrame macro="">
      <xdr:nvGraphicFramePr>
        <xdr:cNvPr id="5" name="Chart 4">
          <a:extLst>
            <a:ext uri="{FF2B5EF4-FFF2-40B4-BE49-F238E27FC236}">
              <a16:creationId xmlns="" xmlns:a16="http://schemas.microsoft.com/office/drawing/2014/main" id="{00000000-0008-0000-0B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76200</xdr:rowOff>
    </xdr:from>
    <xdr:to>
      <xdr:col>17</xdr:col>
      <xdr:colOff>0</xdr:colOff>
      <xdr:row>30</xdr:row>
      <xdr:rowOff>145596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723900</xdr:colOff>
      <xdr:row>1</xdr:row>
      <xdr:rowOff>66675</xdr:rowOff>
    </xdr:from>
    <xdr:to>
      <xdr:col>32</xdr:col>
      <xdr:colOff>657224</xdr:colOff>
      <xdr:row>31</xdr:row>
      <xdr:rowOff>114300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10" name="Chart 4">
          <a:extLst>
            <a:ext uri="{FF2B5EF4-FFF2-40B4-BE49-F238E27FC236}">
              <a16:creationId xmlns="" xmlns:a16="http://schemas.microsoft.com/office/drawing/2014/main" id="{00000000-0008-0000-0D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11" name="Chart 4">
          <a:extLst>
            <a:ext uri="{FF2B5EF4-FFF2-40B4-BE49-F238E27FC236}">
              <a16:creationId xmlns="" xmlns:a16="http://schemas.microsoft.com/office/drawing/2014/main" id="{00000000-0008-0000-0D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E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w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4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8.bin"/><Relationship Id="rId3" Type="http://schemas.openxmlformats.org/officeDocument/2006/relationships/oleObject" Target="../embeddings/oleObject5.bin"/><Relationship Id="rId7" Type="http://schemas.openxmlformats.org/officeDocument/2006/relationships/oleObject" Target="../embeddings/oleObject7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6" Type="http://schemas.openxmlformats.org/officeDocument/2006/relationships/image" Target="../media/image2.wmf"/><Relationship Id="rId5" Type="http://schemas.openxmlformats.org/officeDocument/2006/relationships/oleObject" Target="../embeddings/oleObject6.bin"/><Relationship Id="rId4" Type="http://schemas.openxmlformats.org/officeDocument/2006/relationships/image" Target="../media/image1.wmf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9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6" Type="http://schemas.openxmlformats.org/officeDocument/2006/relationships/image" Target="../media/image2.wmf"/><Relationship Id="rId5" Type="http://schemas.openxmlformats.org/officeDocument/2006/relationships/oleObject" Target="../embeddings/oleObject10.bin"/><Relationship Id="rId4" Type="http://schemas.openxmlformats.org/officeDocument/2006/relationships/image" Target="../media/image1.wmf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wmf"/><Relationship Id="rId3" Type="http://schemas.openxmlformats.org/officeDocument/2006/relationships/oleObject" Target="../embeddings/oleObject11.bin"/><Relationship Id="rId7" Type="http://schemas.openxmlformats.org/officeDocument/2006/relationships/oleObject" Target="../embeddings/oleObject13.bin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6" Type="http://schemas.openxmlformats.org/officeDocument/2006/relationships/image" Target="../media/image2.wmf"/><Relationship Id="rId5" Type="http://schemas.openxmlformats.org/officeDocument/2006/relationships/oleObject" Target="../embeddings/oleObject12.bin"/><Relationship Id="rId4" Type="http://schemas.openxmlformats.org/officeDocument/2006/relationships/image" Target="../media/image1.wmf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8"/>
  <sheetViews>
    <sheetView workbookViewId="0">
      <selection activeCell="D36" sqref="D36"/>
    </sheetView>
  </sheetViews>
  <sheetFormatPr defaultColWidth="9.140625" defaultRowHeight="12.75"/>
  <cols>
    <col min="1" max="1" width="17.28515625" style="5" customWidth="1"/>
    <col min="2" max="2" width="9.140625" style="5"/>
    <col min="3" max="3" width="14.140625" style="5" customWidth="1"/>
    <col min="4" max="4" width="67.7109375" style="5" customWidth="1"/>
    <col min="5" max="16384" width="9.140625" style="5"/>
  </cols>
  <sheetData>
    <row r="1" spans="1:10">
      <c r="A1" s="9" t="s">
        <v>282</v>
      </c>
    </row>
    <row r="2" spans="1:10">
      <c r="A2" s="1" t="s">
        <v>97</v>
      </c>
      <c r="B2" s="2"/>
      <c r="C2" s="2"/>
      <c r="D2" s="3"/>
      <c r="E2" s="3"/>
      <c r="F2" s="3"/>
      <c r="G2" s="2"/>
      <c r="H2" s="2"/>
      <c r="I2" s="2"/>
      <c r="J2" s="4"/>
    </row>
    <row r="3" spans="1:10">
      <c r="A3" s="1"/>
      <c r="B3" s="2"/>
      <c r="C3" s="2"/>
      <c r="D3" s="3"/>
      <c r="E3" s="3"/>
      <c r="F3" s="3"/>
      <c r="G3" s="2"/>
      <c r="H3" s="2"/>
      <c r="I3" s="2"/>
      <c r="J3" s="2"/>
    </row>
    <row r="4" spans="1:10">
      <c r="A4" s="1"/>
      <c r="B4" s="2"/>
      <c r="C4" s="2"/>
      <c r="D4" s="3"/>
      <c r="E4" s="3"/>
      <c r="F4" s="3"/>
      <c r="G4" s="2"/>
      <c r="H4" s="2"/>
      <c r="I4" s="2"/>
      <c r="J4" s="2"/>
    </row>
    <row r="5" spans="1:10">
      <c r="A5" s="1" t="s">
        <v>281</v>
      </c>
      <c r="B5" s="2"/>
      <c r="C5" s="2"/>
      <c r="D5" s="3"/>
      <c r="E5" s="3"/>
      <c r="F5" s="3"/>
      <c r="G5" s="2"/>
      <c r="H5" s="2"/>
      <c r="I5" s="2"/>
      <c r="J5" s="2"/>
    </row>
    <row r="6" spans="1:10">
      <c r="A6" s="1" t="s">
        <v>18</v>
      </c>
      <c r="B6" s="2"/>
      <c r="C6" s="2"/>
      <c r="D6" s="3"/>
      <c r="E6" s="3"/>
      <c r="F6" s="3"/>
      <c r="G6" s="2"/>
      <c r="H6" s="2"/>
      <c r="I6" s="2"/>
      <c r="J6" s="2"/>
    </row>
    <row r="7" spans="1:10">
      <c r="A7" s="1" t="s">
        <v>60</v>
      </c>
      <c r="B7" s="2"/>
      <c r="C7" s="2"/>
      <c r="D7" s="3"/>
      <c r="E7" s="3"/>
      <c r="F7" s="3"/>
      <c r="G7" s="2"/>
      <c r="H7" s="2"/>
      <c r="I7" s="2"/>
      <c r="J7" s="2"/>
    </row>
    <row r="8" spans="1:10">
      <c r="A8" s="1" t="s">
        <v>4</v>
      </c>
      <c r="B8" s="2"/>
      <c r="C8" s="2"/>
      <c r="D8" s="3"/>
      <c r="E8" s="3"/>
      <c r="F8" s="3"/>
      <c r="G8" s="2"/>
      <c r="H8" s="2"/>
      <c r="I8" s="2"/>
      <c r="J8" s="2"/>
    </row>
    <row r="9" spans="1:10">
      <c r="A9" s="40" t="s">
        <v>283</v>
      </c>
      <c r="B9" s="6"/>
      <c r="C9" s="6"/>
      <c r="D9" s="6"/>
      <c r="E9" s="6"/>
      <c r="F9" s="6"/>
      <c r="G9" s="6"/>
      <c r="H9" s="6"/>
      <c r="I9" s="6"/>
      <c r="J9" s="6"/>
    </row>
    <row r="10" spans="1:10">
      <c r="A10" s="7" t="s">
        <v>57</v>
      </c>
      <c r="B10" s="6"/>
      <c r="C10" s="6"/>
      <c r="D10" s="6"/>
      <c r="E10" s="6"/>
      <c r="F10" s="6"/>
      <c r="G10" s="6"/>
      <c r="H10" s="6"/>
      <c r="I10" s="6"/>
      <c r="J10" s="6"/>
    </row>
    <row r="11" spans="1:10">
      <c r="A11" s="9" t="s">
        <v>9</v>
      </c>
    </row>
    <row r="12" spans="1:10">
      <c r="A12" s="41" t="s">
        <v>5</v>
      </c>
      <c r="B12" s="41" t="s">
        <v>6</v>
      </c>
      <c r="C12" s="41" t="s">
        <v>7</v>
      </c>
      <c r="D12" s="41" t="s">
        <v>8</v>
      </c>
    </row>
    <row r="13" spans="1:10">
      <c r="A13" s="42">
        <v>43019</v>
      </c>
      <c r="B13" s="41">
        <v>1</v>
      </c>
      <c r="C13" s="41"/>
      <c r="D13" s="41" t="s">
        <v>284</v>
      </c>
    </row>
    <row r="14" spans="1:10">
      <c r="A14" s="42"/>
      <c r="B14" s="41"/>
      <c r="C14" s="41"/>
      <c r="D14" s="41"/>
    </row>
    <row r="15" spans="1:10">
      <c r="A15" s="42"/>
      <c r="B15" s="41"/>
      <c r="C15" s="41"/>
      <c r="D15" s="41"/>
    </row>
    <row r="16" spans="1:10">
      <c r="A16" s="42"/>
      <c r="B16" s="41"/>
      <c r="C16" s="41"/>
      <c r="D16" s="41"/>
    </row>
    <row r="17" spans="1:4">
      <c r="A17" s="44"/>
      <c r="B17" s="41"/>
      <c r="C17" s="41"/>
      <c r="D17" s="41"/>
    </row>
    <row r="18" spans="1:4">
      <c r="A18" s="42"/>
      <c r="B18" s="41"/>
      <c r="C18" s="41"/>
      <c r="D18" s="41"/>
    </row>
    <row r="19" spans="1:4">
      <c r="A19" s="42"/>
      <c r="B19" s="41"/>
      <c r="C19" s="41"/>
      <c r="D19" s="41"/>
    </row>
    <row r="20" spans="1:4">
      <c r="A20" s="41"/>
      <c r="B20" s="41"/>
      <c r="C20" s="41"/>
      <c r="D20" s="41"/>
    </row>
    <row r="21" spans="1:4">
      <c r="A21" s="42"/>
      <c r="B21" s="41"/>
      <c r="C21" s="41"/>
      <c r="D21" s="41"/>
    </row>
    <row r="22" spans="1:4">
      <c r="A22" s="42"/>
      <c r="B22" s="41"/>
      <c r="C22" s="41"/>
      <c r="D22" s="41"/>
    </row>
    <row r="23" spans="1:4">
      <c r="A23" s="9"/>
      <c r="B23" s="9"/>
      <c r="C23" s="9"/>
      <c r="D23" s="9"/>
    </row>
    <row r="24" spans="1:4">
      <c r="A24" s="9"/>
      <c r="B24" s="9"/>
      <c r="C24" s="9"/>
      <c r="D24" s="9"/>
    </row>
    <row r="25" spans="1:4">
      <c r="A25" s="9"/>
      <c r="B25" s="9"/>
      <c r="C25" s="9"/>
      <c r="D25" s="9"/>
    </row>
    <row r="26" spans="1:4">
      <c r="A26" s="9"/>
      <c r="B26" s="9"/>
      <c r="C26" s="9"/>
      <c r="D26" s="9"/>
    </row>
    <row r="27" spans="1:4">
      <c r="A27" s="9"/>
      <c r="B27" s="9"/>
      <c r="C27" s="9"/>
      <c r="D27" s="9"/>
    </row>
    <row r="28" spans="1:4">
      <c r="A28" s="9"/>
      <c r="B28" s="9"/>
      <c r="C28" s="9"/>
      <c r="D28" s="9"/>
    </row>
  </sheetData>
  <phoneticPr fontId="8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opLeftCell="E2" workbookViewId="0">
      <selection activeCell="H10" sqref="H10"/>
    </sheetView>
  </sheetViews>
  <sheetFormatPr defaultRowHeight="12.75"/>
  <cols>
    <col min="1" max="1" width="24.85546875" customWidth="1"/>
    <col min="3" max="3" width="24" customWidth="1"/>
    <col min="4" max="4" width="25.28515625" customWidth="1"/>
    <col min="5" max="5" width="24.85546875" customWidth="1"/>
    <col min="6" max="6" width="24.85546875" style="14" customWidth="1"/>
    <col min="7" max="8" width="26" customWidth="1"/>
    <col min="9" max="9" width="31.42578125" customWidth="1"/>
  </cols>
  <sheetData>
    <row r="1" spans="1:8" ht="36">
      <c r="A1" s="90" t="s">
        <v>61</v>
      </c>
      <c r="B1" s="90" t="s">
        <v>62</v>
      </c>
      <c r="C1" s="90" t="s">
        <v>88</v>
      </c>
      <c r="D1" s="90" t="s">
        <v>89</v>
      </c>
      <c r="E1" s="90" t="s">
        <v>285</v>
      </c>
      <c r="F1" s="121" t="s">
        <v>300</v>
      </c>
      <c r="G1" s="90" t="s">
        <v>286</v>
      </c>
      <c r="H1" s="94" t="s">
        <v>94</v>
      </c>
    </row>
    <row r="2" spans="1:8" ht="48">
      <c r="A2" s="91" t="s">
        <v>23</v>
      </c>
      <c r="B2" s="92"/>
      <c r="C2" s="92" t="s">
        <v>91</v>
      </c>
      <c r="D2" s="92" t="s">
        <v>92</v>
      </c>
      <c r="E2" s="92" t="s">
        <v>93</v>
      </c>
      <c r="F2" s="116" t="s">
        <v>337</v>
      </c>
      <c r="G2" s="92" t="s">
        <v>289</v>
      </c>
      <c r="H2" s="92" t="s">
        <v>96</v>
      </c>
    </row>
    <row r="3" spans="1:8">
      <c r="A3" s="91" t="s">
        <v>24</v>
      </c>
      <c r="B3" s="92" t="s">
        <v>25</v>
      </c>
      <c r="C3" s="92">
        <v>10</v>
      </c>
      <c r="D3" s="92">
        <v>10</v>
      </c>
      <c r="E3" s="92">
        <v>10</v>
      </c>
      <c r="F3" s="116">
        <v>10</v>
      </c>
      <c r="G3" s="92">
        <v>10</v>
      </c>
      <c r="H3" s="92">
        <v>10</v>
      </c>
    </row>
    <row r="4" spans="1:8">
      <c r="A4" s="91" t="s">
        <v>63</v>
      </c>
      <c r="B4" s="92"/>
      <c r="C4" s="92" t="s">
        <v>64</v>
      </c>
      <c r="D4" s="92" t="s">
        <v>85</v>
      </c>
      <c r="E4" s="92" t="s">
        <v>64</v>
      </c>
      <c r="F4" s="116" t="s">
        <v>85</v>
      </c>
      <c r="G4" s="92" t="s">
        <v>64</v>
      </c>
      <c r="H4" s="92" t="s">
        <v>276</v>
      </c>
    </row>
    <row r="5" spans="1:8" ht="24">
      <c r="A5" s="91" t="s">
        <v>65</v>
      </c>
      <c r="B5" s="92"/>
      <c r="C5" s="92">
        <v>1</v>
      </c>
      <c r="D5" s="92">
        <v>1</v>
      </c>
      <c r="E5" s="92">
        <v>1</v>
      </c>
      <c r="F5" s="116">
        <v>1</v>
      </c>
      <c r="G5" s="92">
        <v>1</v>
      </c>
      <c r="H5" s="113" t="s">
        <v>277</v>
      </c>
    </row>
    <row r="6" spans="1:8" ht="24">
      <c r="A6" s="91" t="s">
        <v>66</v>
      </c>
      <c r="B6" s="92"/>
      <c r="C6" s="92" t="s">
        <v>67</v>
      </c>
      <c r="D6" s="92" t="s">
        <v>67</v>
      </c>
      <c r="E6" s="92" t="s">
        <v>67</v>
      </c>
      <c r="F6" s="116" t="s">
        <v>67</v>
      </c>
      <c r="G6" s="92" t="s">
        <v>67</v>
      </c>
      <c r="H6" s="113" t="s">
        <v>68</v>
      </c>
    </row>
    <row r="7" spans="1:8" ht="24" customHeight="1">
      <c r="A7" s="91" t="s">
        <v>26</v>
      </c>
      <c r="B7" s="92"/>
      <c r="C7" s="92" t="s">
        <v>27</v>
      </c>
      <c r="D7" s="92" t="s">
        <v>69</v>
      </c>
      <c r="E7" s="92" t="s">
        <v>27</v>
      </c>
      <c r="F7" s="116" t="s">
        <v>27</v>
      </c>
      <c r="G7" s="116" t="s">
        <v>287</v>
      </c>
      <c r="H7" s="92" t="s">
        <v>69</v>
      </c>
    </row>
    <row r="8" spans="1:8" ht="13.5" customHeight="1">
      <c r="A8" s="91" t="s">
        <v>28</v>
      </c>
      <c r="B8" s="92"/>
      <c r="C8" s="93" t="s">
        <v>70</v>
      </c>
      <c r="D8" s="93" t="s">
        <v>70</v>
      </c>
      <c r="E8" s="93" t="s">
        <v>70</v>
      </c>
      <c r="F8" s="117" t="s">
        <v>70</v>
      </c>
      <c r="G8" s="117" t="s">
        <v>288</v>
      </c>
      <c r="H8" s="92" t="s">
        <v>70</v>
      </c>
    </row>
    <row r="9" spans="1:8">
      <c r="A9" s="91" t="s">
        <v>29</v>
      </c>
      <c r="B9" s="92"/>
      <c r="C9" s="92"/>
      <c r="D9" s="92"/>
      <c r="E9" s="92"/>
      <c r="F9" s="116"/>
      <c r="G9" s="92"/>
      <c r="H9" s="92"/>
    </row>
    <row r="10" spans="1:8">
      <c r="A10" s="91" t="s">
        <v>71</v>
      </c>
      <c r="B10" s="92" t="s">
        <v>30</v>
      </c>
      <c r="C10" s="92" t="s">
        <v>31</v>
      </c>
      <c r="D10" s="92" t="s">
        <v>31</v>
      </c>
      <c r="E10" s="92" t="s">
        <v>31</v>
      </c>
      <c r="F10" s="116" t="s">
        <v>31</v>
      </c>
      <c r="G10" s="92" t="s">
        <v>31</v>
      </c>
      <c r="H10" s="92" t="s">
        <v>123</v>
      </c>
    </row>
    <row r="11" spans="1:8" ht="24.75" customHeight="1">
      <c r="A11" s="91" t="s">
        <v>72</v>
      </c>
      <c r="B11" s="92" t="s">
        <v>30</v>
      </c>
      <c r="C11" s="92" t="s">
        <v>81</v>
      </c>
      <c r="D11" s="92" t="s">
        <v>275</v>
      </c>
      <c r="E11" s="92" t="s">
        <v>90</v>
      </c>
      <c r="F11" s="116" t="s">
        <v>302</v>
      </c>
      <c r="G11" s="116" t="s">
        <v>371</v>
      </c>
      <c r="H11" s="92" t="s">
        <v>122</v>
      </c>
    </row>
    <row r="12" spans="1:8">
      <c r="A12" s="91" t="s">
        <v>73</v>
      </c>
      <c r="B12" s="92" t="s">
        <v>30</v>
      </c>
      <c r="C12" s="92" t="s">
        <v>83</v>
      </c>
      <c r="D12" s="92" t="s">
        <v>87</v>
      </c>
      <c r="E12" s="92" t="s">
        <v>83</v>
      </c>
      <c r="F12" s="116" t="s">
        <v>83</v>
      </c>
      <c r="G12" s="116" t="s">
        <v>83</v>
      </c>
      <c r="H12" s="92" t="s">
        <v>120</v>
      </c>
    </row>
    <row r="13" spans="1:8">
      <c r="A13" s="91" t="s">
        <v>32</v>
      </c>
      <c r="B13" s="92" t="s">
        <v>30</v>
      </c>
      <c r="C13" s="92" t="s">
        <v>31</v>
      </c>
      <c r="D13" s="92" t="s">
        <v>31</v>
      </c>
      <c r="E13" s="92" t="s">
        <v>31</v>
      </c>
      <c r="F13" s="116" t="s">
        <v>31</v>
      </c>
      <c r="G13" s="92" t="s">
        <v>31</v>
      </c>
      <c r="H13" s="92" t="s">
        <v>95</v>
      </c>
    </row>
    <row r="14" spans="1:8" ht="14.25" customHeight="1">
      <c r="A14" s="91" t="s">
        <v>33</v>
      </c>
      <c r="B14" s="92" t="s">
        <v>30</v>
      </c>
      <c r="C14" s="92" t="s">
        <v>82</v>
      </c>
      <c r="D14" s="92" t="s">
        <v>86</v>
      </c>
      <c r="E14" s="92" t="s">
        <v>82</v>
      </c>
      <c r="F14" s="116" t="s">
        <v>290</v>
      </c>
      <c r="G14" s="116" t="s">
        <v>290</v>
      </c>
      <c r="H14" s="92" t="s">
        <v>121</v>
      </c>
    </row>
    <row r="15" spans="1:8" ht="24">
      <c r="A15" s="91" t="s">
        <v>74</v>
      </c>
      <c r="B15" s="92"/>
      <c r="C15" s="92"/>
      <c r="D15" s="92"/>
      <c r="E15" s="92"/>
      <c r="F15" s="116"/>
      <c r="G15" s="92"/>
      <c r="H15" s="92"/>
    </row>
    <row r="16" spans="1:8">
      <c r="A16" s="91" t="s">
        <v>75</v>
      </c>
      <c r="B16" s="92"/>
      <c r="C16" s="92" t="s">
        <v>31</v>
      </c>
      <c r="D16" s="92" t="s">
        <v>31</v>
      </c>
      <c r="E16" s="92" t="s">
        <v>31</v>
      </c>
      <c r="F16" s="116" t="s">
        <v>31</v>
      </c>
      <c r="G16" s="92" t="s">
        <v>31</v>
      </c>
      <c r="H16" s="113">
        <v>3</v>
      </c>
    </row>
    <row r="17" spans="1:8">
      <c r="A17" s="91" t="s">
        <v>76</v>
      </c>
      <c r="B17" s="92"/>
      <c r="C17" s="92">
        <v>2</v>
      </c>
      <c r="D17" s="92">
        <v>3</v>
      </c>
      <c r="E17" s="92">
        <v>2</v>
      </c>
      <c r="F17" s="116">
        <v>2</v>
      </c>
      <c r="G17" s="116">
        <v>2</v>
      </c>
      <c r="H17" s="113" t="s">
        <v>31</v>
      </c>
    </row>
    <row r="18" spans="1:8" ht="15" customHeight="1">
      <c r="A18" s="91" t="s">
        <v>73</v>
      </c>
      <c r="B18" s="92"/>
      <c r="C18" s="92">
        <v>2</v>
      </c>
      <c r="D18" s="92">
        <v>2</v>
      </c>
      <c r="E18" s="92">
        <v>2</v>
      </c>
      <c r="F18" s="116">
        <v>2</v>
      </c>
      <c r="G18" s="116">
        <v>2</v>
      </c>
      <c r="H18" s="92">
        <v>2</v>
      </c>
    </row>
    <row r="19" spans="1:8">
      <c r="A19" s="91" t="s">
        <v>32</v>
      </c>
      <c r="B19" s="92"/>
      <c r="C19" s="92" t="s">
        <v>31</v>
      </c>
      <c r="D19" s="92" t="s">
        <v>31</v>
      </c>
      <c r="E19" s="92" t="s">
        <v>31</v>
      </c>
      <c r="F19" s="116" t="s">
        <v>31</v>
      </c>
      <c r="G19" s="92" t="s">
        <v>31</v>
      </c>
      <c r="H19" s="92" t="s">
        <v>95</v>
      </c>
    </row>
    <row r="20" spans="1:8">
      <c r="A20" s="91" t="s">
        <v>33</v>
      </c>
      <c r="B20" s="92"/>
      <c r="C20" s="92">
        <v>2</v>
      </c>
      <c r="D20" s="92">
        <v>3</v>
      </c>
      <c r="E20" s="92">
        <v>2</v>
      </c>
      <c r="F20" s="116">
        <v>2</v>
      </c>
      <c r="G20" s="116">
        <v>2</v>
      </c>
      <c r="H20" s="113">
        <v>3</v>
      </c>
    </row>
    <row r="21" spans="1:8" ht="24" customHeight="1">
      <c r="A21" s="91" t="s">
        <v>77</v>
      </c>
      <c r="B21" s="92"/>
      <c r="C21" s="92"/>
      <c r="D21" s="92"/>
      <c r="E21" s="92"/>
      <c r="F21" s="116"/>
      <c r="G21" s="92"/>
      <c r="H21" s="92"/>
    </row>
    <row r="22" spans="1:8" ht="13.5" customHeight="1">
      <c r="A22" s="91" t="s">
        <v>75</v>
      </c>
      <c r="B22" s="92" t="s">
        <v>30</v>
      </c>
      <c r="C22" s="92" t="s">
        <v>31</v>
      </c>
      <c r="D22" s="92" t="s">
        <v>31</v>
      </c>
      <c r="E22" s="92" t="s">
        <v>31</v>
      </c>
      <c r="F22" s="116" t="s">
        <v>31</v>
      </c>
      <c r="G22" s="92" t="s">
        <v>31</v>
      </c>
      <c r="H22" s="92">
        <v>36000</v>
      </c>
    </row>
    <row r="23" spans="1:8" ht="24" customHeight="1">
      <c r="A23" s="91" t="s">
        <v>78</v>
      </c>
      <c r="B23" s="92" t="s">
        <v>30</v>
      </c>
      <c r="C23" s="92" t="s">
        <v>84</v>
      </c>
      <c r="D23" s="92">
        <v>26400</v>
      </c>
      <c r="E23" s="92">
        <v>23200</v>
      </c>
      <c r="F23" s="116">
        <v>20800</v>
      </c>
      <c r="G23" s="116">
        <v>22400</v>
      </c>
      <c r="H23" s="92" t="s">
        <v>31</v>
      </c>
    </row>
    <row r="24" spans="1:8" ht="13.5" customHeight="1">
      <c r="A24" s="91" t="s">
        <v>73</v>
      </c>
      <c r="B24" s="92" t="s">
        <v>30</v>
      </c>
      <c r="C24" s="92">
        <v>15744</v>
      </c>
      <c r="D24" s="92">
        <v>23616</v>
      </c>
      <c r="E24" s="92">
        <v>15744</v>
      </c>
      <c r="F24" s="116">
        <v>15744</v>
      </c>
      <c r="G24" s="116">
        <v>15744</v>
      </c>
      <c r="H24" s="92">
        <v>23616</v>
      </c>
    </row>
    <row r="25" spans="1:8">
      <c r="A25" s="91" t="s">
        <v>32</v>
      </c>
      <c r="B25" s="92" t="s">
        <v>30</v>
      </c>
      <c r="C25" s="92" t="s">
        <v>31</v>
      </c>
      <c r="D25" s="92" t="s">
        <v>31</v>
      </c>
      <c r="E25" s="92" t="s">
        <v>31</v>
      </c>
      <c r="F25" s="116" t="s">
        <v>31</v>
      </c>
      <c r="G25" s="92" t="s">
        <v>31</v>
      </c>
      <c r="H25" s="92" t="s">
        <v>95</v>
      </c>
    </row>
    <row r="26" spans="1:8">
      <c r="A26" s="91" t="s">
        <v>33</v>
      </c>
      <c r="B26" s="92" t="s">
        <v>30</v>
      </c>
      <c r="C26" s="92">
        <v>19680</v>
      </c>
      <c r="D26" s="92">
        <v>29520</v>
      </c>
      <c r="E26" s="92">
        <v>19680</v>
      </c>
      <c r="F26" s="116">
        <v>19680</v>
      </c>
      <c r="G26" s="116">
        <v>19680</v>
      </c>
      <c r="H26" s="92">
        <v>29520</v>
      </c>
    </row>
    <row r="27" spans="1:8" ht="24">
      <c r="A27" s="91" t="s">
        <v>79</v>
      </c>
      <c r="B27" s="92" t="s">
        <v>34</v>
      </c>
      <c r="C27" s="92" t="s">
        <v>274</v>
      </c>
      <c r="D27" s="92">
        <v>6.8879999999999999</v>
      </c>
      <c r="E27" s="92">
        <v>4.7896000000000001</v>
      </c>
      <c r="F27" s="116">
        <v>4.4824000000000002</v>
      </c>
      <c r="G27" s="116">
        <v>4.7896000000000001</v>
      </c>
      <c r="H27" s="92">
        <v>9.3360000000000003</v>
      </c>
    </row>
    <row r="28" spans="1:8">
      <c r="A28" s="91" t="s">
        <v>35</v>
      </c>
      <c r="B28" s="92"/>
      <c r="C28" s="92" t="s">
        <v>80</v>
      </c>
      <c r="D28" s="92" t="s">
        <v>80</v>
      </c>
      <c r="E28" s="92" t="s">
        <v>80</v>
      </c>
      <c r="F28" s="116" t="s">
        <v>301</v>
      </c>
      <c r="G28" s="92" t="s">
        <v>80</v>
      </c>
      <c r="H28" s="92" t="s">
        <v>80</v>
      </c>
    </row>
    <row r="29" spans="1:8" ht="40.5" customHeight="1">
      <c r="A29" s="145" t="s">
        <v>299</v>
      </c>
      <c r="B29" s="145"/>
      <c r="C29" s="145"/>
      <c r="D29" s="145"/>
      <c r="E29" s="145"/>
      <c r="F29" s="145"/>
      <c r="G29" s="145"/>
      <c r="H29" s="145"/>
    </row>
  </sheetData>
  <mergeCells count="1">
    <mergeCell ref="A29:H29"/>
  </mergeCells>
  <phoneticPr fontId="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61"/>
  <sheetViews>
    <sheetView workbookViewId="0">
      <selection activeCell="D19" sqref="D19"/>
    </sheetView>
  </sheetViews>
  <sheetFormatPr defaultColWidth="9.140625" defaultRowHeight="12.75"/>
  <cols>
    <col min="1" max="1" width="9.140625" style="61"/>
    <col min="2" max="2" width="18.85546875" style="61" customWidth="1"/>
    <col min="3" max="3" width="9.140625" style="61"/>
    <col min="4" max="4" width="23.140625" style="61" customWidth="1"/>
    <col min="5" max="5" width="23.5703125" style="61" customWidth="1"/>
    <col min="6" max="7" width="9.140625" style="61"/>
    <col min="8" max="8" width="23" style="61" customWidth="1"/>
    <col min="9" max="9" width="13.28515625" style="61" customWidth="1"/>
    <col min="10" max="10" width="36.42578125" style="61" customWidth="1"/>
    <col min="11" max="16384" width="9.140625" style="61"/>
  </cols>
  <sheetData>
    <row r="1" spans="1:10" ht="13.5" customHeight="1" thickBot="1">
      <c r="A1" s="154" t="s">
        <v>61</v>
      </c>
      <c r="B1" s="155"/>
      <c r="C1" s="102" t="s">
        <v>62</v>
      </c>
      <c r="D1" s="102" t="s">
        <v>202</v>
      </c>
      <c r="E1" s="102" t="s">
        <v>203</v>
      </c>
      <c r="G1" s="154" t="s">
        <v>61</v>
      </c>
      <c r="H1" s="155"/>
      <c r="I1" s="102" t="s">
        <v>62</v>
      </c>
      <c r="J1" s="102" t="s">
        <v>204</v>
      </c>
    </row>
    <row r="2" spans="1:10" ht="13.5" thickBot="1">
      <c r="A2" s="146" t="s">
        <v>124</v>
      </c>
      <c r="B2" s="147"/>
      <c r="C2" s="103" t="s">
        <v>25</v>
      </c>
      <c r="D2" s="103">
        <v>10</v>
      </c>
      <c r="E2" s="103">
        <v>10</v>
      </c>
      <c r="G2" s="146" t="s">
        <v>124</v>
      </c>
      <c r="H2" s="147"/>
      <c r="I2" s="103" t="s">
        <v>25</v>
      </c>
      <c r="J2" s="103">
        <v>10</v>
      </c>
    </row>
    <row r="3" spans="1:10" ht="13.5" customHeight="1" thickBot="1">
      <c r="A3" s="146" t="s">
        <v>125</v>
      </c>
      <c r="B3" s="147"/>
      <c r="C3" s="103"/>
      <c r="D3" s="103">
        <v>9</v>
      </c>
      <c r="E3" s="103">
        <v>9</v>
      </c>
      <c r="G3" s="146" t="s">
        <v>125</v>
      </c>
      <c r="H3" s="147"/>
      <c r="I3" s="103"/>
      <c r="J3" s="103">
        <v>9</v>
      </c>
    </row>
    <row r="4" spans="1:10" ht="24" customHeight="1" thickBot="1">
      <c r="A4" s="146" t="s">
        <v>126</v>
      </c>
      <c r="B4" s="147"/>
      <c r="C4" s="103"/>
      <c r="D4" s="103">
        <v>1</v>
      </c>
      <c r="E4" s="103">
        <v>1</v>
      </c>
      <c r="G4" s="146" t="s">
        <v>126</v>
      </c>
      <c r="H4" s="147"/>
      <c r="I4" s="103"/>
      <c r="J4" s="103">
        <v>1</v>
      </c>
    </row>
    <row r="5" spans="1:10" ht="24" customHeight="1" thickBot="1">
      <c r="A5" s="146" t="s">
        <v>127</v>
      </c>
      <c r="B5" s="147"/>
      <c r="C5" s="103"/>
      <c r="D5" s="103">
        <v>4</v>
      </c>
      <c r="E5" s="103">
        <v>4</v>
      </c>
      <c r="G5" s="146" t="s">
        <v>127</v>
      </c>
      <c r="H5" s="147"/>
      <c r="I5" s="103"/>
      <c r="J5" s="103">
        <v>4</v>
      </c>
    </row>
    <row r="6" spans="1:10" ht="13.5" customHeight="1" thickBot="1">
      <c r="A6" s="146" t="s">
        <v>128</v>
      </c>
      <c r="B6" s="147"/>
      <c r="C6" s="103"/>
      <c r="D6" s="103" t="s">
        <v>129</v>
      </c>
      <c r="E6" s="103" t="s">
        <v>129</v>
      </c>
      <c r="G6" s="146" t="s">
        <v>128</v>
      </c>
      <c r="H6" s="147"/>
      <c r="I6" s="103"/>
      <c r="J6" s="103" t="s">
        <v>194</v>
      </c>
    </row>
    <row r="7" spans="1:10" ht="24" customHeight="1" thickBot="1">
      <c r="A7" s="146" t="s">
        <v>130</v>
      </c>
      <c r="B7" s="147"/>
      <c r="C7" s="103" t="s">
        <v>131</v>
      </c>
      <c r="D7" s="103">
        <v>50</v>
      </c>
      <c r="E7" s="103">
        <v>50</v>
      </c>
      <c r="G7" s="148" t="s">
        <v>130</v>
      </c>
      <c r="H7" s="149"/>
      <c r="I7" s="152" t="s">
        <v>131</v>
      </c>
      <c r="J7" s="152">
        <v>6</v>
      </c>
    </row>
    <row r="8" spans="1:10" ht="24" customHeight="1" thickBot="1">
      <c r="A8" s="148" t="s">
        <v>132</v>
      </c>
      <c r="B8" s="149"/>
      <c r="C8" s="152"/>
      <c r="D8" s="104" t="s">
        <v>133</v>
      </c>
      <c r="E8" s="104" t="s">
        <v>133</v>
      </c>
      <c r="G8" s="150" t="s">
        <v>195</v>
      </c>
      <c r="H8" s="151"/>
      <c r="I8" s="153"/>
      <c r="J8" s="153"/>
    </row>
    <row r="9" spans="1:10" ht="13.5" customHeight="1" thickBot="1">
      <c r="A9" s="150"/>
      <c r="B9" s="151"/>
      <c r="C9" s="153"/>
      <c r="D9" s="103" t="s">
        <v>134</v>
      </c>
      <c r="E9" s="103" t="s">
        <v>134</v>
      </c>
      <c r="G9" s="148" t="s">
        <v>132</v>
      </c>
      <c r="H9" s="149"/>
      <c r="I9" s="152"/>
      <c r="J9" s="104" t="s">
        <v>133</v>
      </c>
    </row>
    <row r="10" spans="1:10" ht="13.5" customHeight="1" thickBot="1">
      <c r="A10" s="146" t="s">
        <v>135</v>
      </c>
      <c r="B10" s="147"/>
      <c r="C10" s="103"/>
      <c r="D10" s="103" t="s">
        <v>136</v>
      </c>
      <c r="E10" s="103" t="s">
        <v>136</v>
      </c>
      <c r="G10" s="150"/>
      <c r="H10" s="151"/>
      <c r="I10" s="153"/>
      <c r="J10" s="103" t="s">
        <v>196</v>
      </c>
    </row>
    <row r="11" spans="1:10" ht="24" customHeight="1" thickBot="1">
      <c r="A11" s="148" t="s">
        <v>137</v>
      </c>
      <c r="B11" s="149"/>
      <c r="C11" s="152"/>
      <c r="D11" s="104" t="s">
        <v>138</v>
      </c>
      <c r="E11" s="104" t="s">
        <v>138</v>
      </c>
      <c r="G11" s="146" t="s">
        <v>135</v>
      </c>
      <c r="H11" s="147"/>
      <c r="I11" s="103"/>
      <c r="J11" s="103" t="s">
        <v>136</v>
      </c>
    </row>
    <row r="12" spans="1:10" ht="24.75" customHeight="1" thickBot="1">
      <c r="A12" s="150"/>
      <c r="B12" s="151"/>
      <c r="C12" s="153"/>
      <c r="D12" s="103" t="s">
        <v>139</v>
      </c>
      <c r="E12" s="103" t="s">
        <v>139</v>
      </c>
      <c r="G12" s="148" t="s">
        <v>137</v>
      </c>
      <c r="H12" s="149"/>
      <c r="I12" s="152"/>
      <c r="J12" s="104" t="s">
        <v>138</v>
      </c>
    </row>
    <row r="13" spans="1:10" ht="13.5" thickBot="1">
      <c r="A13" s="146" t="s">
        <v>140</v>
      </c>
      <c r="B13" s="147"/>
      <c r="C13" s="103"/>
      <c r="D13" s="103" t="s">
        <v>141</v>
      </c>
      <c r="E13" s="103" t="s">
        <v>141</v>
      </c>
      <c r="G13" s="150"/>
      <c r="H13" s="151"/>
      <c r="I13" s="153"/>
      <c r="J13" s="103" t="s">
        <v>197</v>
      </c>
    </row>
    <row r="14" spans="1:10" ht="24.75" customHeight="1" thickBot="1">
      <c r="A14" s="146" t="s">
        <v>142</v>
      </c>
      <c r="B14" s="147"/>
      <c r="C14" s="103"/>
      <c r="D14" s="103" t="s">
        <v>143</v>
      </c>
      <c r="E14" s="103" t="s">
        <v>143</v>
      </c>
      <c r="G14" s="146" t="s">
        <v>140</v>
      </c>
      <c r="H14" s="147"/>
      <c r="I14" s="103"/>
      <c r="J14" s="103" t="s">
        <v>141</v>
      </c>
    </row>
    <row r="15" spans="1:10" ht="24" customHeight="1" thickBot="1">
      <c r="A15" s="148" t="s">
        <v>144</v>
      </c>
      <c r="B15" s="149"/>
      <c r="C15" s="152"/>
      <c r="D15" s="156" t="s">
        <v>191</v>
      </c>
      <c r="E15" s="156" t="s">
        <v>191</v>
      </c>
      <c r="G15" s="146" t="s">
        <v>142</v>
      </c>
      <c r="H15" s="147"/>
      <c r="I15" s="103"/>
      <c r="J15" s="103" t="s">
        <v>198</v>
      </c>
    </row>
    <row r="16" spans="1:10" ht="24" customHeight="1" thickBot="1">
      <c r="A16" s="158" t="s">
        <v>246</v>
      </c>
      <c r="B16" s="159"/>
      <c r="C16" s="153"/>
      <c r="D16" s="157"/>
      <c r="E16" s="157"/>
      <c r="G16" s="148" t="s">
        <v>144</v>
      </c>
      <c r="H16" s="149"/>
      <c r="I16" s="152"/>
      <c r="J16" s="156" t="s">
        <v>191</v>
      </c>
    </row>
    <row r="17" spans="1:10" ht="24" customHeight="1" thickBot="1">
      <c r="A17" s="146" t="s">
        <v>145</v>
      </c>
      <c r="B17" s="147"/>
      <c r="C17" s="103"/>
      <c r="D17" s="105">
        <v>1</v>
      </c>
      <c r="E17" s="106" t="s">
        <v>192</v>
      </c>
      <c r="G17" s="158" t="s">
        <v>246</v>
      </c>
      <c r="H17" s="159"/>
      <c r="I17" s="153"/>
      <c r="J17" s="157"/>
    </row>
    <row r="18" spans="1:10" ht="36" customHeight="1" thickBot="1">
      <c r="A18" s="146" t="s">
        <v>146</v>
      </c>
      <c r="B18" s="147"/>
      <c r="C18" s="103"/>
      <c r="D18" s="105" t="s">
        <v>147</v>
      </c>
      <c r="E18" s="105" t="s">
        <v>148</v>
      </c>
      <c r="G18" s="146" t="s">
        <v>145</v>
      </c>
      <c r="H18" s="147"/>
      <c r="I18" s="103"/>
      <c r="J18" s="105">
        <v>1</v>
      </c>
    </row>
    <row r="19" spans="1:10" ht="36" customHeight="1" thickBot="1">
      <c r="A19" s="146" t="s">
        <v>149</v>
      </c>
      <c r="B19" s="147"/>
      <c r="C19" s="103"/>
      <c r="D19" s="103" t="s">
        <v>148</v>
      </c>
      <c r="E19" s="103" t="s">
        <v>148</v>
      </c>
      <c r="G19" s="146" t="s">
        <v>146</v>
      </c>
      <c r="H19" s="147"/>
      <c r="I19" s="103"/>
      <c r="J19" s="105" t="s">
        <v>147</v>
      </c>
    </row>
    <row r="20" spans="1:10" ht="24" customHeight="1" thickBot="1">
      <c r="A20" s="146" t="s">
        <v>150</v>
      </c>
      <c r="B20" s="147"/>
      <c r="C20" s="107"/>
      <c r="D20" s="103" t="s">
        <v>151</v>
      </c>
      <c r="E20" s="103" t="s">
        <v>151</v>
      </c>
      <c r="G20" s="146" t="s">
        <v>149</v>
      </c>
      <c r="H20" s="147"/>
      <c r="I20" s="103"/>
      <c r="J20" s="103" t="s">
        <v>183</v>
      </c>
    </row>
    <row r="21" spans="1:10" ht="24" customHeight="1" thickBot="1">
      <c r="A21" s="146" t="s">
        <v>152</v>
      </c>
      <c r="B21" s="147"/>
      <c r="C21" s="107"/>
      <c r="D21" s="103">
        <v>3</v>
      </c>
      <c r="E21" s="103">
        <v>3</v>
      </c>
      <c r="G21" s="146" t="s">
        <v>150</v>
      </c>
      <c r="H21" s="147"/>
      <c r="I21" s="107"/>
      <c r="J21" s="103" t="s">
        <v>151</v>
      </c>
    </row>
    <row r="22" spans="1:10" ht="36" customHeight="1" thickBot="1">
      <c r="A22" s="146" t="s">
        <v>153</v>
      </c>
      <c r="B22" s="147"/>
      <c r="C22" s="107"/>
      <c r="D22" s="103">
        <v>4</v>
      </c>
      <c r="E22" s="103">
        <v>4</v>
      </c>
      <c r="G22" s="146" t="s">
        <v>152</v>
      </c>
      <c r="H22" s="147"/>
      <c r="I22" s="107"/>
      <c r="J22" s="108">
        <v>4</v>
      </c>
    </row>
    <row r="23" spans="1:10" ht="36" customHeight="1" thickBot="1">
      <c r="A23" s="146" t="s">
        <v>154</v>
      </c>
      <c r="B23" s="147"/>
      <c r="C23" s="107"/>
      <c r="D23" s="103">
        <v>8</v>
      </c>
      <c r="E23" s="103">
        <v>8</v>
      </c>
      <c r="G23" s="146" t="s">
        <v>153</v>
      </c>
      <c r="H23" s="147"/>
      <c r="I23" s="107"/>
      <c r="J23" s="103">
        <v>4</v>
      </c>
    </row>
    <row r="24" spans="1:10" ht="36" customHeight="1" thickBot="1">
      <c r="A24" s="146" t="s">
        <v>155</v>
      </c>
      <c r="B24" s="147"/>
      <c r="C24" s="107"/>
      <c r="D24" s="103">
        <v>4</v>
      </c>
      <c r="E24" s="103">
        <v>4</v>
      </c>
      <c r="G24" s="146" t="s">
        <v>154</v>
      </c>
      <c r="H24" s="147"/>
      <c r="I24" s="107"/>
      <c r="J24" s="103">
        <v>8</v>
      </c>
    </row>
    <row r="25" spans="1:10" ht="36" customHeight="1" thickBot="1">
      <c r="A25" s="146" t="s">
        <v>156</v>
      </c>
      <c r="B25" s="147"/>
      <c r="C25" s="107"/>
      <c r="D25" s="103" t="s">
        <v>157</v>
      </c>
      <c r="E25" s="103" t="s">
        <v>157</v>
      </c>
      <c r="G25" s="146" t="s">
        <v>155</v>
      </c>
      <c r="H25" s="147"/>
      <c r="I25" s="107"/>
      <c r="J25" s="103">
        <v>8</v>
      </c>
    </row>
    <row r="26" spans="1:10" ht="13.5" customHeight="1" thickBot="1">
      <c r="A26" s="148" t="s">
        <v>158</v>
      </c>
      <c r="B26" s="149"/>
      <c r="C26" s="162"/>
      <c r="D26" s="104" t="s">
        <v>159</v>
      </c>
      <c r="E26" s="104" t="s">
        <v>159</v>
      </c>
      <c r="G26" s="146" t="s">
        <v>156</v>
      </c>
      <c r="H26" s="147"/>
      <c r="I26" s="107"/>
      <c r="J26" s="103" t="s">
        <v>157</v>
      </c>
    </row>
    <row r="27" spans="1:10" ht="36" customHeight="1">
      <c r="A27" s="160"/>
      <c r="B27" s="161"/>
      <c r="C27" s="163"/>
      <c r="D27" s="104" t="s">
        <v>160</v>
      </c>
      <c r="E27" s="104" t="s">
        <v>160</v>
      </c>
      <c r="G27" s="148" t="s">
        <v>158</v>
      </c>
      <c r="H27" s="149"/>
      <c r="I27" s="162"/>
      <c r="J27" s="104" t="s">
        <v>159</v>
      </c>
    </row>
    <row r="28" spans="1:10" ht="36" customHeight="1">
      <c r="A28" s="160"/>
      <c r="B28" s="161"/>
      <c r="C28" s="163"/>
      <c r="D28" s="104" t="s">
        <v>160</v>
      </c>
      <c r="E28" s="104" t="s">
        <v>160</v>
      </c>
      <c r="G28" s="160"/>
      <c r="H28" s="161"/>
      <c r="I28" s="163"/>
      <c r="J28" s="104" t="s">
        <v>160</v>
      </c>
    </row>
    <row r="29" spans="1:10" ht="13.5" customHeight="1">
      <c r="A29" s="160"/>
      <c r="B29" s="161"/>
      <c r="C29" s="163"/>
      <c r="D29" s="104" t="s">
        <v>160</v>
      </c>
      <c r="E29" s="104" t="s">
        <v>160</v>
      </c>
      <c r="G29" s="160"/>
      <c r="H29" s="161"/>
      <c r="I29" s="163"/>
      <c r="J29" s="104" t="s">
        <v>160</v>
      </c>
    </row>
    <row r="30" spans="1:10" ht="12.75" customHeight="1">
      <c r="A30" s="160"/>
      <c r="B30" s="161"/>
      <c r="C30" s="163"/>
      <c r="D30" s="104" t="s">
        <v>160</v>
      </c>
      <c r="E30" s="104" t="s">
        <v>160</v>
      </c>
      <c r="G30" s="160"/>
      <c r="H30" s="161"/>
      <c r="I30" s="163"/>
      <c r="J30" s="104" t="s">
        <v>160</v>
      </c>
    </row>
    <row r="31" spans="1:10">
      <c r="A31" s="160"/>
      <c r="B31" s="161"/>
      <c r="C31" s="163"/>
      <c r="D31" s="104" t="s">
        <v>160</v>
      </c>
      <c r="E31" s="104" t="s">
        <v>160</v>
      </c>
      <c r="G31" s="160"/>
      <c r="H31" s="161"/>
      <c r="I31" s="163"/>
      <c r="J31" s="104" t="s">
        <v>160</v>
      </c>
    </row>
    <row r="32" spans="1:10" ht="13.5" thickBot="1">
      <c r="A32" s="150"/>
      <c r="B32" s="151"/>
      <c r="C32" s="164"/>
      <c r="D32" s="103" t="s">
        <v>160</v>
      </c>
      <c r="E32" s="103" t="s">
        <v>160</v>
      </c>
      <c r="G32" s="160"/>
      <c r="H32" s="161"/>
      <c r="I32" s="163"/>
      <c r="J32" s="104" t="s">
        <v>160</v>
      </c>
    </row>
    <row r="33" spans="1:10">
      <c r="A33" s="148" t="s">
        <v>161</v>
      </c>
      <c r="B33" s="149"/>
      <c r="C33" s="162"/>
      <c r="D33" s="104" t="s">
        <v>162</v>
      </c>
      <c r="E33" s="104" t="s">
        <v>162</v>
      </c>
      <c r="G33" s="160"/>
      <c r="H33" s="161"/>
      <c r="I33" s="163"/>
      <c r="J33" s="104" t="s">
        <v>160</v>
      </c>
    </row>
    <row r="34" spans="1:10">
      <c r="A34" s="160"/>
      <c r="B34" s="161"/>
      <c r="C34" s="163"/>
      <c r="D34" s="104" t="s">
        <v>163</v>
      </c>
      <c r="E34" s="104" t="s">
        <v>163</v>
      </c>
      <c r="G34" s="160"/>
      <c r="H34" s="161"/>
      <c r="I34" s="163"/>
      <c r="J34" s="104" t="s">
        <v>160</v>
      </c>
    </row>
    <row r="35" spans="1:10" ht="13.5" thickBot="1">
      <c r="A35" s="160"/>
      <c r="B35" s="161"/>
      <c r="C35" s="163"/>
      <c r="D35" s="104" t="s">
        <v>164</v>
      </c>
      <c r="E35" s="104" t="s">
        <v>164</v>
      </c>
      <c r="G35" s="150"/>
      <c r="H35" s="151"/>
      <c r="I35" s="164"/>
      <c r="J35" s="103" t="s">
        <v>160</v>
      </c>
    </row>
    <row r="36" spans="1:10" ht="24.75" customHeight="1" thickBot="1">
      <c r="A36" s="150"/>
      <c r="B36" s="151"/>
      <c r="C36" s="164"/>
      <c r="D36" s="103" t="s">
        <v>165</v>
      </c>
      <c r="E36" s="103" t="s">
        <v>165</v>
      </c>
      <c r="G36" s="148" t="s">
        <v>161</v>
      </c>
      <c r="H36" s="149"/>
      <c r="I36" s="162"/>
      <c r="J36" s="104" t="s">
        <v>162</v>
      </c>
    </row>
    <row r="37" spans="1:10" ht="13.5" thickBot="1">
      <c r="A37" s="152" t="s">
        <v>166</v>
      </c>
      <c r="B37" s="109"/>
      <c r="C37" s="103" t="s">
        <v>167</v>
      </c>
      <c r="D37" s="103">
        <v>0</v>
      </c>
      <c r="E37" s="103">
        <v>0</v>
      </c>
      <c r="G37" s="160"/>
      <c r="H37" s="161"/>
      <c r="I37" s="163"/>
      <c r="J37" s="104" t="s">
        <v>163</v>
      </c>
    </row>
    <row r="38" spans="1:10" ht="13.5" thickBot="1">
      <c r="A38" s="165"/>
      <c r="B38" s="109"/>
      <c r="C38" s="103" t="s">
        <v>167</v>
      </c>
      <c r="D38" s="103">
        <v>0</v>
      </c>
      <c r="E38" s="103">
        <v>0</v>
      </c>
      <c r="G38" s="160"/>
      <c r="H38" s="161"/>
      <c r="I38" s="163"/>
      <c r="J38" s="104" t="s">
        <v>164</v>
      </c>
    </row>
    <row r="39" spans="1:10" ht="24.75" customHeight="1" thickBot="1">
      <c r="A39" s="165"/>
      <c r="B39" s="103" t="s">
        <v>168</v>
      </c>
      <c r="C39" s="103" t="s">
        <v>167</v>
      </c>
      <c r="D39" s="103">
        <v>-8</v>
      </c>
      <c r="E39" s="103">
        <v>-8</v>
      </c>
      <c r="G39" s="150"/>
      <c r="H39" s="151"/>
      <c r="I39" s="164"/>
      <c r="J39" s="103" t="s">
        <v>165</v>
      </c>
    </row>
    <row r="40" spans="1:10" ht="13.5" customHeight="1" thickBot="1">
      <c r="A40" s="153"/>
      <c r="B40" s="110" t="s">
        <v>169</v>
      </c>
      <c r="C40" s="103" t="s">
        <v>167</v>
      </c>
      <c r="D40" s="103">
        <v>-3</v>
      </c>
      <c r="E40" s="103">
        <v>-3</v>
      </c>
      <c r="G40" s="152" t="s">
        <v>166</v>
      </c>
      <c r="H40" s="109"/>
      <c r="I40" s="103" t="s">
        <v>167</v>
      </c>
      <c r="J40" s="103">
        <v>0</v>
      </c>
    </row>
    <row r="41" spans="1:10" ht="24.75" thickBot="1">
      <c r="A41" s="166"/>
      <c r="B41" s="167"/>
      <c r="C41" s="103" t="s">
        <v>170</v>
      </c>
      <c r="D41" s="103">
        <v>-98</v>
      </c>
      <c r="E41" s="103">
        <v>-98</v>
      </c>
      <c r="G41" s="165"/>
      <c r="H41" s="109"/>
      <c r="I41" s="103" t="s">
        <v>167</v>
      </c>
      <c r="J41" s="103">
        <v>0</v>
      </c>
    </row>
    <row r="42" spans="1:10" ht="13.5" thickBot="1">
      <c r="A42" s="146" t="s">
        <v>171</v>
      </c>
      <c r="B42" s="147"/>
      <c r="C42" s="103"/>
      <c r="D42" s="103" t="s">
        <v>172</v>
      </c>
      <c r="E42" s="103" t="s">
        <v>172</v>
      </c>
      <c r="G42" s="165"/>
      <c r="H42" s="103" t="s">
        <v>168</v>
      </c>
      <c r="I42" s="103" t="s">
        <v>167</v>
      </c>
      <c r="J42" s="103">
        <v>-6</v>
      </c>
    </row>
    <row r="43" spans="1:10" ht="13.5" customHeight="1" thickBot="1">
      <c r="A43" s="146" t="s">
        <v>173</v>
      </c>
      <c r="B43" s="147"/>
      <c r="C43" s="103" t="s">
        <v>174</v>
      </c>
      <c r="D43" s="103">
        <v>5</v>
      </c>
      <c r="E43" s="103">
        <v>5</v>
      </c>
      <c r="G43" s="153"/>
      <c r="H43" s="110" t="s">
        <v>169</v>
      </c>
      <c r="I43" s="103" t="s">
        <v>167</v>
      </c>
      <c r="J43" s="103">
        <v>-3</v>
      </c>
    </row>
    <row r="44" spans="1:10" ht="13.5" thickBot="1">
      <c r="A44" s="146" t="s">
        <v>175</v>
      </c>
      <c r="B44" s="147"/>
      <c r="C44" s="103" t="s">
        <v>174</v>
      </c>
      <c r="D44" s="103">
        <v>10</v>
      </c>
      <c r="E44" s="103">
        <v>10</v>
      </c>
      <c r="G44" s="166"/>
      <c r="H44" s="167"/>
      <c r="I44" s="103" t="s">
        <v>170</v>
      </c>
      <c r="J44" s="103">
        <v>-98</v>
      </c>
    </row>
    <row r="45" spans="1:10" ht="13.5" thickBot="1">
      <c r="A45" s="146" t="s">
        <v>176</v>
      </c>
      <c r="B45" s="147"/>
      <c r="C45" s="103"/>
      <c r="D45" s="103" t="s">
        <v>177</v>
      </c>
      <c r="E45" s="103" t="s">
        <v>177</v>
      </c>
      <c r="G45" s="146" t="s">
        <v>171</v>
      </c>
      <c r="H45" s="147"/>
      <c r="I45" s="103"/>
      <c r="J45" s="103" t="s">
        <v>199</v>
      </c>
    </row>
    <row r="46" spans="1:10" ht="24" customHeight="1" thickBot="1">
      <c r="A46" s="146" t="s">
        <v>178</v>
      </c>
      <c r="B46" s="147"/>
      <c r="C46" s="103"/>
      <c r="D46" s="103">
        <v>2</v>
      </c>
      <c r="E46" s="103">
        <v>2</v>
      </c>
      <c r="G46" s="146" t="s">
        <v>173</v>
      </c>
      <c r="H46" s="147"/>
      <c r="I46" s="103" t="s">
        <v>174</v>
      </c>
      <c r="J46" s="103">
        <v>5</v>
      </c>
    </row>
    <row r="47" spans="1:10" ht="13.5" customHeight="1" thickBot="1">
      <c r="A47" s="146" t="s">
        <v>179</v>
      </c>
      <c r="B47" s="147"/>
      <c r="C47" s="103"/>
      <c r="D47" s="103" t="s">
        <v>180</v>
      </c>
      <c r="E47" s="103" t="s">
        <v>180</v>
      </c>
      <c r="G47" s="146" t="s">
        <v>175</v>
      </c>
      <c r="H47" s="147"/>
      <c r="I47" s="103" t="s">
        <v>174</v>
      </c>
      <c r="J47" s="103">
        <v>10</v>
      </c>
    </row>
    <row r="48" spans="1:10" ht="24" customHeight="1" thickBot="1">
      <c r="A48" s="146" t="s">
        <v>181</v>
      </c>
      <c r="B48" s="147"/>
      <c r="C48" s="103"/>
      <c r="D48" s="103">
        <v>4</v>
      </c>
      <c r="E48" s="103">
        <v>4</v>
      </c>
      <c r="G48" s="146" t="s">
        <v>176</v>
      </c>
      <c r="H48" s="147"/>
      <c r="I48" s="103"/>
      <c r="J48" s="103" t="s">
        <v>177</v>
      </c>
    </row>
    <row r="49" spans="1:10" ht="24" customHeight="1" thickBot="1">
      <c r="A49" s="146" t="s">
        <v>182</v>
      </c>
      <c r="B49" s="147"/>
      <c r="C49" s="103"/>
      <c r="D49" s="103" t="s">
        <v>183</v>
      </c>
      <c r="E49" s="103" t="s">
        <v>183</v>
      </c>
      <c r="G49" s="146" t="s">
        <v>178</v>
      </c>
      <c r="H49" s="147"/>
      <c r="I49" s="103"/>
      <c r="J49" s="103">
        <v>2</v>
      </c>
    </row>
    <row r="50" spans="1:10" ht="13.5" customHeight="1" thickBot="1">
      <c r="A50" s="146" t="s">
        <v>184</v>
      </c>
      <c r="B50" s="147"/>
      <c r="C50" s="103"/>
      <c r="D50" s="103" t="s">
        <v>185</v>
      </c>
      <c r="E50" s="103" t="s">
        <v>185</v>
      </c>
      <c r="G50" s="146" t="s">
        <v>179</v>
      </c>
      <c r="H50" s="147"/>
      <c r="I50" s="103"/>
      <c r="J50" s="103" t="s">
        <v>180</v>
      </c>
    </row>
    <row r="51" spans="1:10" ht="24" customHeight="1" thickBot="1">
      <c r="A51" s="168" t="s">
        <v>186</v>
      </c>
      <c r="B51" s="169"/>
      <c r="C51" s="169"/>
      <c r="D51" s="169"/>
      <c r="E51" s="170"/>
      <c r="G51" s="146" t="s">
        <v>181</v>
      </c>
      <c r="H51" s="147"/>
      <c r="I51" s="103"/>
      <c r="J51" s="103">
        <v>4</v>
      </c>
    </row>
    <row r="52" spans="1:10" ht="48" customHeight="1" thickBot="1">
      <c r="A52" s="171" t="s">
        <v>187</v>
      </c>
      <c r="B52" s="172"/>
      <c r="C52" s="172"/>
      <c r="D52" s="172"/>
      <c r="E52" s="173"/>
      <c r="G52" s="146" t="s">
        <v>182</v>
      </c>
      <c r="H52" s="147"/>
      <c r="I52" s="103"/>
      <c r="J52" s="103" t="s">
        <v>183</v>
      </c>
    </row>
    <row r="53" spans="1:10" ht="48" customHeight="1" thickBot="1">
      <c r="A53" s="171" t="s">
        <v>188</v>
      </c>
      <c r="B53" s="172"/>
      <c r="C53" s="172"/>
      <c r="D53" s="172"/>
      <c r="E53" s="173"/>
      <c r="G53" s="146" t="s">
        <v>184</v>
      </c>
      <c r="H53" s="147"/>
      <c r="I53" s="103"/>
      <c r="J53" s="103" t="s">
        <v>185</v>
      </c>
    </row>
    <row r="54" spans="1:10" ht="36" customHeight="1">
      <c r="A54" s="171" t="s">
        <v>189</v>
      </c>
      <c r="B54" s="172"/>
      <c r="C54" s="172"/>
      <c r="D54" s="172"/>
      <c r="E54" s="173"/>
      <c r="G54" s="168" t="s">
        <v>186</v>
      </c>
      <c r="H54" s="169"/>
      <c r="I54" s="169"/>
      <c r="J54" s="170"/>
    </row>
    <row r="55" spans="1:10" ht="60" customHeight="1" thickBot="1">
      <c r="A55" s="174" t="s">
        <v>190</v>
      </c>
      <c r="B55" s="175"/>
      <c r="C55" s="175"/>
      <c r="D55" s="175"/>
      <c r="E55" s="176"/>
      <c r="G55" s="171" t="s">
        <v>187</v>
      </c>
      <c r="H55" s="172"/>
      <c r="I55" s="172"/>
      <c r="J55" s="173"/>
    </row>
    <row r="56" spans="1:10" ht="60" customHeight="1">
      <c r="G56" s="171" t="s">
        <v>188</v>
      </c>
      <c r="H56" s="172"/>
      <c r="I56" s="172"/>
      <c r="J56" s="173"/>
    </row>
    <row r="57" spans="1:10" ht="36" customHeight="1">
      <c r="G57" s="171" t="s">
        <v>200</v>
      </c>
      <c r="H57" s="172"/>
      <c r="I57" s="172"/>
      <c r="J57" s="173"/>
    </row>
    <row r="58" spans="1:10" ht="60" customHeight="1">
      <c r="G58" s="171" t="s">
        <v>201</v>
      </c>
      <c r="H58" s="172"/>
      <c r="I58" s="172"/>
      <c r="J58" s="173"/>
    </row>
    <row r="59" spans="1:10" ht="60" customHeight="1">
      <c r="G59" s="172"/>
      <c r="H59" s="172"/>
      <c r="I59" s="172"/>
      <c r="J59" s="172"/>
    </row>
    <row r="60" spans="1:10" ht="36" customHeight="1">
      <c r="G60" s="172"/>
      <c r="H60" s="172"/>
      <c r="I60" s="172"/>
      <c r="J60" s="172"/>
    </row>
    <row r="61" spans="1:10" ht="36" customHeight="1">
      <c r="G61" s="172"/>
      <c r="H61" s="172"/>
      <c r="I61" s="172"/>
      <c r="J61" s="172"/>
    </row>
  </sheetData>
  <mergeCells count="101">
    <mergeCell ref="J16:J17"/>
    <mergeCell ref="G27:H35"/>
    <mergeCell ref="I27:I35"/>
    <mergeCell ref="G36:H39"/>
    <mergeCell ref="I36:I39"/>
    <mergeCell ref="G40:G43"/>
    <mergeCell ref="G60:J60"/>
    <mergeCell ref="G61:J61"/>
    <mergeCell ref="G1:H1"/>
    <mergeCell ref="G2:H2"/>
    <mergeCell ref="G3:H3"/>
    <mergeCell ref="I7:I8"/>
    <mergeCell ref="J7:J8"/>
    <mergeCell ref="G9:H10"/>
    <mergeCell ref="I9:I10"/>
    <mergeCell ref="G15:H15"/>
    <mergeCell ref="G57:J57"/>
    <mergeCell ref="G58:J58"/>
    <mergeCell ref="G59:J59"/>
    <mergeCell ref="G54:J54"/>
    <mergeCell ref="G55:J55"/>
    <mergeCell ref="G56:J56"/>
    <mergeCell ref="G48:H48"/>
    <mergeCell ref="G49:H49"/>
    <mergeCell ref="G50:H50"/>
    <mergeCell ref="G51:H51"/>
    <mergeCell ref="G52:H52"/>
    <mergeCell ref="G53:H53"/>
    <mergeCell ref="G47:H47"/>
    <mergeCell ref="G44:H44"/>
    <mergeCell ref="G45:H45"/>
    <mergeCell ref="G46:H46"/>
    <mergeCell ref="G24:H24"/>
    <mergeCell ref="G25:H25"/>
    <mergeCell ref="G26:H26"/>
    <mergeCell ref="G20:H20"/>
    <mergeCell ref="G21:H21"/>
    <mergeCell ref="G22:H22"/>
    <mergeCell ref="G23:H23"/>
    <mergeCell ref="G14:H14"/>
    <mergeCell ref="G17:H17"/>
    <mergeCell ref="G18:H18"/>
    <mergeCell ref="G19:H19"/>
    <mergeCell ref="G16:H16"/>
    <mergeCell ref="I16:I17"/>
    <mergeCell ref="G11:H11"/>
    <mergeCell ref="G12:H13"/>
    <mergeCell ref="I12:I13"/>
    <mergeCell ref="G4:H4"/>
    <mergeCell ref="G5:H5"/>
    <mergeCell ref="G6:H6"/>
    <mergeCell ref="G7:H7"/>
    <mergeCell ref="G8:H8"/>
    <mergeCell ref="A50:B50"/>
    <mergeCell ref="A51:E51"/>
    <mergeCell ref="A52:E52"/>
    <mergeCell ref="A53:E53"/>
    <mergeCell ref="A54:E54"/>
    <mergeCell ref="A55:E55"/>
    <mergeCell ref="A44:B44"/>
    <mergeCell ref="A45:B45"/>
    <mergeCell ref="A46:B46"/>
    <mergeCell ref="A47:B47"/>
    <mergeCell ref="A48:B48"/>
    <mergeCell ref="A49:B49"/>
    <mergeCell ref="A33:B36"/>
    <mergeCell ref="C33:C36"/>
    <mergeCell ref="A37:A40"/>
    <mergeCell ref="A41:B41"/>
    <mergeCell ref="A42:B42"/>
    <mergeCell ref="A43:B43"/>
    <mergeCell ref="A22:B22"/>
    <mergeCell ref="A23:B23"/>
    <mergeCell ref="A24:B24"/>
    <mergeCell ref="A25:B25"/>
    <mergeCell ref="A26:B32"/>
    <mergeCell ref="C26:C32"/>
    <mergeCell ref="E15:E16"/>
    <mergeCell ref="A17:B17"/>
    <mergeCell ref="A18:B18"/>
    <mergeCell ref="A19:B19"/>
    <mergeCell ref="A20:B20"/>
    <mergeCell ref="A21:B21"/>
    <mergeCell ref="A13:B13"/>
    <mergeCell ref="A14:B14"/>
    <mergeCell ref="A15:B15"/>
    <mergeCell ref="A16:B16"/>
    <mergeCell ref="C15:C16"/>
    <mergeCell ref="D15:D16"/>
    <mergeCell ref="A7:B7"/>
    <mergeCell ref="A8:B9"/>
    <mergeCell ref="C8:C9"/>
    <mergeCell ref="A10:B10"/>
    <mergeCell ref="A11:B12"/>
    <mergeCell ref="C11:C12"/>
    <mergeCell ref="A1:B1"/>
    <mergeCell ref="A2:B2"/>
    <mergeCell ref="A3:B3"/>
    <mergeCell ref="A4:B4"/>
    <mergeCell ref="A5:B5"/>
    <mergeCell ref="A6:B6"/>
  </mergeCells>
  <phoneticPr fontId="8" type="noConversion"/>
  <pageMargins left="0.7" right="0.7" top="0.75" bottom="0.75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7171" r:id="rId4">
          <objectPr defaultSize="0" autoPict="0" r:id="rId5">
            <anchor moveWithCells="1" sizeWithCells="1">
              <from>
                <xdr:col>1</xdr:col>
                <xdr:colOff>390525</xdr:colOff>
                <xdr:row>36</xdr:row>
                <xdr:rowOff>28575</xdr:rowOff>
              </from>
              <to>
                <xdr:col>1</xdr:col>
                <xdr:colOff>571500</xdr:colOff>
                <xdr:row>37</xdr:row>
                <xdr:rowOff>38100</xdr:rowOff>
              </to>
            </anchor>
          </objectPr>
        </oleObject>
      </mc:Choice>
      <mc:Fallback>
        <oleObject progId="Equation.3" shapeId="7171" r:id="rId4"/>
      </mc:Fallback>
    </mc:AlternateContent>
    <mc:AlternateContent xmlns:mc="http://schemas.openxmlformats.org/markup-compatibility/2006">
      <mc:Choice Requires="x14">
        <oleObject progId="Equation.3" shapeId="7170" r:id="rId6">
          <objectPr defaultSize="0" autoPict="0" r:id="rId7">
            <anchor moveWithCells="1" sizeWithCells="1">
              <from>
                <xdr:col>1</xdr:col>
                <xdr:colOff>342900</xdr:colOff>
                <xdr:row>37</xdr:row>
                <xdr:rowOff>0</xdr:rowOff>
              </from>
              <to>
                <xdr:col>1</xdr:col>
                <xdr:colOff>514350</xdr:colOff>
                <xdr:row>38</xdr:row>
                <xdr:rowOff>0</xdr:rowOff>
              </to>
            </anchor>
          </objectPr>
        </oleObject>
      </mc:Choice>
      <mc:Fallback>
        <oleObject progId="Equation.3" shapeId="7170" r:id="rId6"/>
      </mc:Fallback>
    </mc:AlternateContent>
    <mc:AlternateContent xmlns:mc="http://schemas.openxmlformats.org/markup-compatibility/2006">
      <mc:Choice Requires="x14">
        <oleObject progId="Equation.3" shapeId="7180" r:id="rId8">
          <objectPr defaultSize="0" autoPict="0" r:id="rId5">
            <anchor moveWithCells="1" sizeWithCells="1">
              <from>
                <xdr:col>7</xdr:col>
                <xdr:colOff>419100</xdr:colOff>
                <xdr:row>38</xdr:row>
                <xdr:rowOff>266700</xdr:rowOff>
              </from>
              <to>
                <xdr:col>7</xdr:col>
                <xdr:colOff>600075</xdr:colOff>
                <xdr:row>39</xdr:row>
                <xdr:rowOff>133350</xdr:rowOff>
              </to>
            </anchor>
          </objectPr>
        </oleObject>
      </mc:Choice>
      <mc:Fallback>
        <oleObject progId="Equation.3" shapeId="7180" r:id="rId8"/>
      </mc:Fallback>
    </mc:AlternateContent>
    <mc:AlternateContent xmlns:mc="http://schemas.openxmlformats.org/markup-compatibility/2006">
      <mc:Choice Requires="x14">
        <oleObject progId="Equation.3" shapeId="7179" r:id="rId9">
          <objectPr defaultSize="0" autoPict="0" r:id="rId7">
            <anchor moveWithCells="1" sizeWithCells="1">
              <from>
                <xdr:col>7</xdr:col>
                <xdr:colOff>447675</xdr:colOff>
                <xdr:row>40</xdr:row>
                <xdr:rowOff>47625</xdr:rowOff>
              </from>
              <to>
                <xdr:col>7</xdr:col>
                <xdr:colOff>619125</xdr:colOff>
                <xdr:row>40</xdr:row>
                <xdr:rowOff>228600</xdr:rowOff>
              </to>
            </anchor>
          </objectPr>
        </oleObject>
      </mc:Choice>
      <mc:Fallback>
        <oleObject progId="Equation.3" shapeId="7179" r:id="rId9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50"/>
  <sheetViews>
    <sheetView workbookViewId="0">
      <selection activeCell="E4" sqref="E4"/>
    </sheetView>
  </sheetViews>
  <sheetFormatPr defaultRowHeight="12.75"/>
  <cols>
    <col min="2" max="2" width="25.140625" customWidth="1"/>
    <col min="4" max="4" width="33.42578125" customWidth="1"/>
    <col min="5" max="5" width="34.7109375" customWidth="1"/>
    <col min="8" max="8" width="30.5703125" customWidth="1"/>
    <col min="9" max="9" width="9.28515625" customWidth="1"/>
    <col min="10" max="10" width="32.28515625" customWidth="1"/>
  </cols>
  <sheetData>
    <row r="1" spans="1:10" ht="13.5" thickBot="1">
      <c r="A1" s="179" t="s">
        <v>61</v>
      </c>
      <c r="B1" s="180"/>
      <c r="C1" s="97" t="s">
        <v>62</v>
      </c>
      <c r="D1" s="97" t="s">
        <v>241</v>
      </c>
      <c r="E1" s="97" t="s">
        <v>242</v>
      </c>
      <c r="G1" s="179" t="s">
        <v>61</v>
      </c>
      <c r="H1" s="180"/>
      <c r="I1" s="97" t="s">
        <v>62</v>
      </c>
      <c r="J1" s="97" t="s">
        <v>243</v>
      </c>
    </row>
    <row r="2" spans="1:10" ht="13.5" thickBot="1">
      <c r="A2" s="177" t="s">
        <v>124</v>
      </c>
      <c r="B2" s="178"/>
      <c r="C2" s="96" t="s">
        <v>25</v>
      </c>
      <c r="D2" s="96">
        <v>10</v>
      </c>
      <c r="E2" s="96">
        <v>10</v>
      </c>
      <c r="G2" s="177" t="s">
        <v>124</v>
      </c>
      <c r="H2" s="178"/>
      <c r="I2" s="96" t="s">
        <v>25</v>
      </c>
      <c r="J2" s="96">
        <v>10</v>
      </c>
    </row>
    <row r="3" spans="1:10" ht="13.5" thickBot="1">
      <c r="A3" s="177" t="s">
        <v>125</v>
      </c>
      <c r="B3" s="178"/>
      <c r="C3" s="96"/>
      <c r="D3" s="96">
        <v>9</v>
      </c>
      <c r="E3" s="96">
        <v>9</v>
      </c>
      <c r="G3" s="177" t="s">
        <v>125</v>
      </c>
      <c r="H3" s="178"/>
      <c r="I3" s="96"/>
      <c r="J3" s="96">
        <v>9</v>
      </c>
    </row>
    <row r="4" spans="1:10" ht="24" customHeight="1" thickBot="1">
      <c r="A4" s="177" t="s">
        <v>126</v>
      </c>
      <c r="B4" s="178"/>
      <c r="C4" s="96"/>
      <c r="D4" s="96">
        <v>1</v>
      </c>
      <c r="E4" s="96">
        <v>1</v>
      </c>
      <c r="G4" s="177" t="s">
        <v>126</v>
      </c>
      <c r="H4" s="178"/>
      <c r="I4" s="96"/>
      <c r="J4" s="96">
        <v>1</v>
      </c>
    </row>
    <row r="5" spans="1:10" ht="24" customHeight="1" thickBot="1">
      <c r="A5" s="177" t="s">
        <v>127</v>
      </c>
      <c r="B5" s="178"/>
      <c r="C5" s="96"/>
      <c r="D5" s="96">
        <v>4</v>
      </c>
      <c r="E5" s="96">
        <v>4</v>
      </c>
      <c r="G5" s="177" t="s">
        <v>127</v>
      </c>
      <c r="H5" s="178"/>
      <c r="I5" s="96"/>
      <c r="J5" s="96">
        <v>4</v>
      </c>
    </row>
    <row r="6" spans="1:10" ht="13.5" thickBot="1">
      <c r="A6" s="177" t="s">
        <v>128</v>
      </c>
      <c r="B6" s="178"/>
      <c r="C6" s="96"/>
      <c r="D6" s="96" t="s">
        <v>129</v>
      </c>
      <c r="E6" s="96" t="s">
        <v>129</v>
      </c>
      <c r="G6" s="177" t="s">
        <v>128</v>
      </c>
      <c r="H6" s="178"/>
      <c r="I6" s="96"/>
      <c r="J6" s="96" t="s">
        <v>129</v>
      </c>
    </row>
    <row r="7" spans="1:10" ht="13.5" thickBot="1">
      <c r="A7" s="177" t="s">
        <v>130</v>
      </c>
      <c r="B7" s="178"/>
      <c r="C7" s="96" t="s">
        <v>131</v>
      </c>
      <c r="D7" s="96">
        <v>50</v>
      </c>
      <c r="E7" s="96">
        <v>50</v>
      </c>
      <c r="G7" s="177" t="s">
        <v>130</v>
      </c>
      <c r="H7" s="178"/>
      <c r="I7" s="96" t="s">
        <v>131</v>
      </c>
      <c r="J7" s="96">
        <v>50</v>
      </c>
    </row>
    <row r="8" spans="1:10" ht="13.5" thickBot="1">
      <c r="A8" s="188" t="s">
        <v>132</v>
      </c>
      <c r="B8" s="189"/>
      <c r="C8" s="181"/>
      <c r="D8" s="118" t="s">
        <v>291</v>
      </c>
      <c r="E8" s="118" t="s">
        <v>291</v>
      </c>
      <c r="G8" s="177" t="s">
        <v>132</v>
      </c>
      <c r="H8" s="178"/>
      <c r="I8" s="96"/>
      <c r="J8" s="96" t="s">
        <v>219</v>
      </c>
    </row>
    <row r="9" spans="1:10" ht="13.5" thickBot="1">
      <c r="A9" s="190"/>
      <c r="B9" s="191"/>
      <c r="C9" s="182"/>
      <c r="D9" s="119" t="s">
        <v>298</v>
      </c>
      <c r="E9" s="119" t="s">
        <v>298</v>
      </c>
      <c r="G9" s="177" t="s">
        <v>140</v>
      </c>
      <c r="H9" s="178"/>
      <c r="I9" s="96"/>
      <c r="J9" s="96" t="s">
        <v>141</v>
      </c>
    </row>
    <row r="10" spans="1:10" ht="13.5" thickBot="1">
      <c r="A10" s="177" t="s">
        <v>135</v>
      </c>
      <c r="B10" s="178"/>
      <c r="C10" s="96"/>
      <c r="D10" s="96" t="s">
        <v>292</v>
      </c>
      <c r="E10" s="96" t="s">
        <v>136</v>
      </c>
      <c r="G10" s="177" t="s">
        <v>135</v>
      </c>
      <c r="H10" s="178"/>
      <c r="I10" s="96"/>
      <c r="J10" s="96" t="s">
        <v>136</v>
      </c>
    </row>
    <row r="11" spans="1:10">
      <c r="A11" s="188" t="s">
        <v>137</v>
      </c>
      <c r="B11" s="189"/>
      <c r="C11" s="181"/>
      <c r="D11" s="120" t="s">
        <v>138</v>
      </c>
      <c r="E11" s="120" t="s">
        <v>138</v>
      </c>
      <c r="G11" s="188" t="s">
        <v>137</v>
      </c>
      <c r="H11" s="189"/>
      <c r="I11" s="181"/>
      <c r="J11" s="98" t="s">
        <v>138</v>
      </c>
    </row>
    <row r="12" spans="1:10" ht="13.5" thickBot="1">
      <c r="A12" s="190"/>
      <c r="B12" s="191"/>
      <c r="C12" s="182"/>
      <c r="D12" s="119" t="s">
        <v>293</v>
      </c>
      <c r="E12" s="119" t="s">
        <v>293</v>
      </c>
      <c r="G12" s="190"/>
      <c r="H12" s="191"/>
      <c r="I12" s="182"/>
      <c r="J12" s="96" t="s">
        <v>220</v>
      </c>
    </row>
    <row r="13" spans="1:10" ht="25.5" customHeight="1" thickBot="1">
      <c r="A13" s="177" t="s">
        <v>140</v>
      </c>
      <c r="B13" s="178"/>
      <c r="C13" s="96"/>
      <c r="D13" s="96" t="s">
        <v>141</v>
      </c>
      <c r="E13" s="96" t="s">
        <v>141</v>
      </c>
      <c r="G13" s="208" t="s">
        <v>221</v>
      </c>
      <c r="H13" s="209"/>
      <c r="I13" s="181"/>
      <c r="J13" s="205" t="s">
        <v>244</v>
      </c>
    </row>
    <row r="14" spans="1:10" ht="24" customHeight="1" thickBot="1">
      <c r="A14" s="177" t="s">
        <v>205</v>
      </c>
      <c r="B14" s="178"/>
      <c r="C14" s="96"/>
      <c r="D14" s="96">
        <v>1</v>
      </c>
      <c r="E14" s="96">
        <v>1</v>
      </c>
      <c r="G14" s="203" t="s">
        <v>215</v>
      </c>
      <c r="H14" s="204"/>
      <c r="I14" s="202"/>
      <c r="J14" s="206"/>
    </row>
    <row r="15" spans="1:10" ht="36" customHeight="1" thickBot="1">
      <c r="A15" s="177" t="s">
        <v>206</v>
      </c>
      <c r="B15" s="178"/>
      <c r="C15" s="96"/>
      <c r="D15" s="96" t="s">
        <v>147</v>
      </c>
      <c r="E15" s="96" t="s">
        <v>147</v>
      </c>
      <c r="G15" s="190"/>
      <c r="H15" s="191"/>
      <c r="I15" s="182"/>
      <c r="J15" s="207"/>
    </row>
    <row r="16" spans="1:10" ht="24" customHeight="1" thickBot="1">
      <c r="A16" s="177" t="s">
        <v>207</v>
      </c>
      <c r="B16" s="178"/>
      <c r="C16" s="96"/>
      <c r="D16" s="96" t="s">
        <v>208</v>
      </c>
      <c r="E16" s="96" t="s">
        <v>209</v>
      </c>
      <c r="G16" s="177" t="s">
        <v>205</v>
      </c>
      <c r="H16" s="178"/>
      <c r="I16" s="96"/>
      <c r="J16" s="101" t="s">
        <v>245</v>
      </c>
    </row>
    <row r="17" spans="1:10" ht="36" customHeight="1" thickBot="1">
      <c r="A17" s="177" t="s">
        <v>210</v>
      </c>
      <c r="B17" s="178"/>
      <c r="C17" s="96"/>
      <c r="D17" s="96">
        <v>1</v>
      </c>
      <c r="E17" s="96" t="s">
        <v>147</v>
      </c>
      <c r="G17" s="177" t="s">
        <v>206</v>
      </c>
      <c r="H17" s="178"/>
      <c r="I17" s="96"/>
      <c r="J17" s="96">
        <v>0</v>
      </c>
    </row>
    <row r="18" spans="1:10" ht="13.5" thickBot="1">
      <c r="A18" s="177" t="s">
        <v>211</v>
      </c>
      <c r="B18" s="178"/>
      <c r="C18" s="96"/>
      <c r="D18" s="119" t="s">
        <v>296</v>
      </c>
      <c r="E18" s="96" t="s">
        <v>147</v>
      </c>
      <c r="G18" s="177" t="s">
        <v>207</v>
      </c>
      <c r="H18" s="178"/>
      <c r="I18" s="96"/>
      <c r="J18" s="96" t="s">
        <v>147</v>
      </c>
    </row>
    <row r="19" spans="1:10" ht="36" customHeight="1" thickBot="1">
      <c r="A19" s="177" t="s">
        <v>212</v>
      </c>
      <c r="B19" s="178"/>
      <c r="C19" s="96"/>
      <c r="D19" s="96" t="s">
        <v>147</v>
      </c>
      <c r="E19" s="96">
        <v>1</v>
      </c>
      <c r="G19" s="177" t="s">
        <v>210</v>
      </c>
      <c r="H19" s="178"/>
      <c r="I19" s="96"/>
      <c r="J19" s="96" t="s">
        <v>147</v>
      </c>
    </row>
    <row r="20" spans="1:10" ht="24" customHeight="1" thickBot="1">
      <c r="A20" s="177" t="s">
        <v>213</v>
      </c>
      <c r="B20" s="178"/>
      <c r="C20" s="96"/>
      <c r="D20" s="96" t="s">
        <v>147</v>
      </c>
      <c r="E20" s="96" t="s">
        <v>147</v>
      </c>
      <c r="G20" s="177" t="s">
        <v>211</v>
      </c>
      <c r="H20" s="178"/>
      <c r="I20" s="96"/>
      <c r="J20" s="96" t="s">
        <v>147</v>
      </c>
    </row>
    <row r="21" spans="1:10" ht="24" customHeight="1" thickBot="1">
      <c r="A21" s="177" t="s">
        <v>214</v>
      </c>
      <c r="B21" s="178"/>
      <c r="C21" s="96"/>
      <c r="D21" s="96" t="s">
        <v>208</v>
      </c>
      <c r="E21" s="96" t="s">
        <v>209</v>
      </c>
      <c r="G21" s="177" t="s">
        <v>212</v>
      </c>
      <c r="H21" s="178"/>
      <c r="I21" s="96"/>
      <c r="J21" s="96" t="s">
        <v>147</v>
      </c>
    </row>
    <row r="22" spans="1:10" ht="24" customHeight="1" thickBot="1">
      <c r="A22" s="188" t="s">
        <v>144</v>
      </c>
      <c r="B22" s="189"/>
      <c r="C22" s="181"/>
      <c r="D22" s="181" t="s">
        <v>147</v>
      </c>
      <c r="E22" s="200" t="s">
        <v>191</v>
      </c>
      <c r="G22" s="177" t="s">
        <v>222</v>
      </c>
      <c r="H22" s="178"/>
      <c r="I22" s="96"/>
      <c r="J22" s="119" t="s">
        <v>370</v>
      </c>
    </row>
    <row r="23" spans="1:10" ht="13.5" customHeight="1" thickBot="1">
      <c r="A23" s="192" t="s">
        <v>215</v>
      </c>
      <c r="B23" s="193"/>
      <c r="C23" s="182"/>
      <c r="D23" s="182"/>
      <c r="E23" s="201"/>
      <c r="G23" s="177" t="s">
        <v>213</v>
      </c>
      <c r="H23" s="178"/>
      <c r="I23" s="96"/>
      <c r="J23" s="96" t="s">
        <v>223</v>
      </c>
    </row>
    <row r="24" spans="1:10" ht="24" customHeight="1" thickBot="1">
      <c r="A24" s="188" t="s">
        <v>216</v>
      </c>
      <c r="B24" s="189"/>
      <c r="C24" s="181"/>
      <c r="D24" s="181" t="s">
        <v>147</v>
      </c>
      <c r="E24" s="118" t="s">
        <v>297</v>
      </c>
      <c r="G24" s="177" t="s">
        <v>214</v>
      </c>
      <c r="H24" s="178"/>
      <c r="I24" s="96"/>
      <c r="J24" s="96" t="b">
        <v>1</v>
      </c>
    </row>
    <row r="25" spans="1:10" ht="13.5" thickBot="1">
      <c r="A25" s="190"/>
      <c r="B25" s="191"/>
      <c r="C25" s="182"/>
      <c r="D25" s="182"/>
      <c r="E25" s="96" t="s">
        <v>217</v>
      </c>
      <c r="G25" s="177" t="s">
        <v>224</v>
      </c>
      <c r="H25" s="178"/>
      <c r="I25" s="96"/>
      <c r="J25" s="96" t="s">
        <v>225</v>
      </c>
    </row>
    <row r="26" spans="1:10" ht="19.5" customHeight="1" thickBot="1">
      <c r="A26" s="177" t="s">
        <v>218</v>
      </c>
      <c r="B26" s="178"/>
      <c r="C26" s="96"/>
      <c r="D26" s="119" t="s">
        <v>294</v>
      </c>
      <c r="E26" s="119" t="s">
        <v>294</v>
      </c>
      <c r="G26" s="181" t="s">
        <v>166</v>
      </c>
      <c r="H26" s="99"/>
      <c r="I26" s="96" t="s">
        <v>167</v>
      </c>
      <c r="J26" s="96">
        <v>0</v>
      </c>
    </row>
    <row r="27" spans="1:10" ht="13.5" thickBot="1">
      <c r="A27" s="181" t="s">
        <v>166</v>
      </c>
      <c r="B27" s="99"/>
      <c r="C27" s="96" t="s">
        <v>167</v>
      </c>
      <c r="D27" s="96">
        <v>0</v>
      </c>
      <c r="E27" s="96">
        <v>0</v>
      </c>
      <c r="G27" s="202"/>
      <c r="H27" s="99"/>
      <c r="I27" s="96" t="s">
        <v>167</v>
      </c>
      <c r="J27" s="96">
        <v>0</v>
      </c>
    </row>
    <row r="28" spans="1:10" ht="13.5" thickBot="1">
      <c r="A28" s="202"/>
      <c r="B28" s="99"/>
      <c r="C28" s="96" t="s">
        <v>167</v>
      </c>
      <c r="D28" s="96">
        <v>0</v>
      </c>
      <c r="E28" s="96">
        <v>0</v>
      </c>
      <c r="G28" s="202"/>
      <c r="H28" s="96" t="s">
        <v>168</v>
      </c>
      <c r="I28" s="96" t="s">
        <v>167</v>
      </c>
      <c r="J28" s="96">
        <v>-3</v>
      </c>
    </row>
    <row r="29" spans="1:10" ht="13.5" thickBot="1">
      <c r="A29" s="202"/>
      <c r="B29" s="96" t="s">
        <v>168</v>
      </c>
      <c r="C29" s="96" t="s">
        <v>167</v>
      </c>
      <c r="D29" s="96">
        <v>-6</v>
      </c>
      <c r="E29" s="96">
        <v>-6</v>
      </c>
      <c r="G29" s="182"/>
      <c r="H29" s="100" t="s">
        <v>169</v>
      </c>
      <c r="I29" s="96" t="s">
        <v>167</v>
      </c>
      <c r="J29" s="96">
        <v>-3</v>
      </c>
    </row>
    <row r="30" spans="1:10" ht="24.75" thickBot="1">
      <c r="A30" s="182"/>
      <c r="B30" s="100" t="s">
        <v>169</v>
      </c>
      <c r="C30" s="96" t="s">
        <v>167</v>
      </c>
      <c r="D30" s="96">
        <v>-3</v>
      </c>
      <c r="E30" s="96">
        <v>-3</v>
      </c>
      <c r="G30" s="183"/>
      <c r="H30" s="184"/>
      <c r="I30" s="96" t="s">
        <v>170</v>
      </c>
      <c r="J30" s="96">
        <v>-98</v>
      </c>
    </row>
    <row r="31" spans="1:10" ht="24.75" thickBot="1">
      <c r="A31" s="183"/>
      <c r="B31" s="184"/>
      <c r="C31" s="96" t="s">
        <v>170</v>
      </c>
      <c r="D31" s="96">
        <v>-98</v>
      </c>
      <c r="E31" s="96">
        <v>-98</v>
      </c>
      <c r="G31" s="177" t="s">
        <v>171</v>
      </c>
      <c r="H31" s="178"/>
      <c r="I31" s="96"/>
      <c r="J31" s="96" t="s">
        <v>226</v>
      </c>
    </row>
    <row r="32" spans="1:10" ht="13.5" thickBot="1">
      <c r="A32" s="177" t="s">
        <v>171</v>
      </c>
      <c r="B32" s="178"/>
      <c r="C32" s="96"/>
      <c r="D32" s="96" t="s">
        <v>172</v>
      </c>
      <c r="E32" s="96" t="s">
        <v>172</v>
      </c>
      <c r="G32" s="177" t="s">
        <v>173</v>
      </c>
      <c r="H32" s="178"/>
      <c r="I32" s="96" t="s">
        <v>174</v>
      </c>
      <c r="J32" s="96">
        <v>5</v>
      </c>
    </row>
    <row r="33" spans="1:10" ht="13.5" thickBot="1">
      <c r="A33" s="177" t="s">
        <v>173</v>
      </c>
      <c r="B33" s="178"/>
      <c r="C33" s="96" t="s">
        <v>174</v>
      </c>
      <c r="D33" s="96">
        <v>5</v>
      </c>
      <c r="E33" s="96">
        <v>5</v>
      </c>
      <c r="G33" s="177" t="s">
        <v>175</v>
      </c>
      <c r="H33" s="178"/>
      <c r="I33" s="96" t="s">
        <v>174</v>
      </c>
      <c r="J33" s="96">
        <v>10</v>
      </c>
    </row>
    <row r="34" spans="1:10" ht="13.5" thickBot="1">
      <c r="A34" s="177" t="s">
        <v>175</v>
      </c>
      <c r="B34" s="178"/>
      <c r="C34" s="96" t="s">
        <v>174</v>
      </c>
      <c r="D34" s="96">
        <v>8</v>
      </c>
      <c r="E34" s="96">
        <v>8</v>
      </c>
      <c r="G34" s="177" t="s">
        <v>227</v>
      </c>
      <c r="H34" s="178"/>
      <c r="I34" s="96"/>
      <c r="J34" s="96" t="s">
        <v>228</v>
      </c>
    </row>
    <row r="35" spans="1:10" ht="24" customHeight="1" thickBot="1">
      <c r="A35" s="177" t="s">
        <v>176</v>
      </c>
      <c r="B35" s="178"/>
      <c r="C35" s="96"/>
      <c r="D35" s="119" t="s">
        <v>295</v>
      </c>
      <c r="E35" s="119" t="s">
        <v>295</v>
      </c>
      <c r="G35" s="177" t="s">
        <v>229</v>
      </c>
      <c r="H35" s="178"/>
      <c r="I35" s="96"/>
      <c r="J35" s="96">
        <v>2</v>
      </c>
    </row>
    <row r="36" spans="1:10" ht="24" customHeight="1" thickBot="1">
      <c r="A36" s="177" t="s">
        <v>179</v>
      </c>
      <c r="B36" s="178"/>
      <c r="C36" s="96"/>
      <c r="D36" s="96" t="s">
        <v>180</v>
      </c>
      <c r="E36" s="96" t="s">
        <v>180</v>
      </c>
      <c r="G36" s="177" t="s">
        <v>230</v>
      </c>
      <c r="H36" s="178"/>
      <c r="I36" s="96"/>
      <c r="J36" s="96" t="s">
        <v>231</v>
      </c>
    </row>
    <row r="37" spans="1:10" ht="24" customHeight="1" thickBot="1">
      <c r="A37" s="177" t="s">
        <v>181</v>
      </c>
      <c r="B37" s="178"/>
      <c r="C37" s="96"/>
      <c r="D37" s="96">
        <v>4</v>
      </c>
      <c r="E37" s="96">
        <v>4</v>
      </c>
      <c r="G37" s="177" t="s">
        <v>232</v>
      </c>
      <c r="H37" s="178"/>
      <c r="I37" s="96"/>
      <c r="J37" s="96">
        <v>3</v>
      </c>
    </row>
    <row r="38" spans="1:10" ht="24" customHeight="1" thickBot="1">
      <c r="A38" s="177" t="s">
        <v>182</v>
      </c>
      <c r="B38" s="178"/>
      <c r="C38" s="96"/>
      <c r="D38" s="96" t="s">
        <v>183</v>
      </c>
      <c r="E38" s="96" t="s">
        <v>183</v>
      </c>
      <c r="G38" s="210" t="s">
        <v>233</v>
      </c>
      <c r="H38" s="211"/>
      <c r="I38" s="96"/>
      <c r="J38" s="96">
        <v>4</v>
      </c>
    </row>
    <row r="39" spans="1:10" ht="13.5" thickBot="1">
      <c r="A39" s="177" t="s">
        <v>184</v>
      </c>
      <c r="B39" s="178"/>
      <c r="C39" s="96"/>
      <c r="D39" s="96" t="s">
        <v>185</v>
      </c>
      <c r="E39" s="96" t="s">
        <v>185</v>
      </c>
      <c r="G39" s="210" t="s">
        <v>234</v>
      </c>
      <c r="H39" s="211"/>
      <c r="I39" s="96"/>
      <c r="J39" s="96">
        <v>805</v>
      </c>
    </row>
    <row r="40" spans="1:10" ht="24" customHeight="1" thickBot="1">
      <c r="A40" s="194" t="s">
        <v>186</v>
      </c>
      <c r="B40" s="195"/>
      <c r="C40" s="195"/>
      <c r="D40" s="195"/>
      <c r="E40" s="196"/>
      <c r="G40" s="177" t="s">
        <v>176</v>
      </c>
      <c r="H40" s="178"/>
      <c r="I40" s="96"/>
      <c r="J40" s="96" t="s">
        <v>177</v>
      </c>
    </row>
    <row r="41" spans="1:10" ht="48" customHeight="1" thickBot="1">
      <c r="A41" s="185" t="s">
        <v>187</v>
      </c>
      <c r="B41" s="186"/>
      <c r="C41" s="186"/>
      <c r="D41" s="186"/>
      <c r="E41" s="187"/>
      <c r="G41" s="177" t="s">
        <v>235</v>
      </c>
      <c r="H41" s="178"/>
      <c r="I41" s="96"/>
      <c r="J41" s="96">
        <v>1</v>
      </c>
    </row>
    <row r="42" spans="1:10" ht="48" customHeight="1" thickBot="1">
      <c r="A42" s="185" t="s">
        <v>188</v>
      </c>
      <c r="B42" s="186"/>
      <c r="C42" s="186"/>
      <c r="D42" s="186"/>
      <c r="E42" s="187"/>
      <c r="G42" s="177" t="s">
        <v>179</v>
      </c>
      <c r="H42" s="178"/>
      <c r="I42" s="96"/>
      <c r="J42" s="96" t="s">
        <v>180</v>
      </c>
    </row>
    <row r="43" spans="1:10" ht="48" customHeight="1" thickBot="1">
      <c r="A43" s="185" t="s">
        <v>238</v>
      </c>
      <c r="B43" s="186"/>
      <c r="C43" s="186"/>
      <c r="D43" s="186"/>
      <c r="E43" s="187"/>
      <c r="G43" s="177" t="s">
        <v>181</v>
      </c>
      <c r="H43" s="178"/>
      <c r="I43" s="96"/>
      <c r="J43" s="96">
        <v>4</v>
      </c>
    </row>
    <row r="44" spans="1:10" ht="60" customHeight="1" thickBot="1">
      <c r="A44" s="185" t="s">
        <v>239</v>
      </c>
      <c r="B44" s="186"/>
      <c r="C44" s="186"/>
      <c r="D44" s="186"/>
      <c r="E44" s="187"/>
      <c r="G44" s="177" t="s">
        <v>182</v>
      </c>
      <c r="H44" s="178"/>
      <c r="I44" s="96"/>
      <c r="J44" s="96" t="s">
        <v>183</v>
      </c>
    </row>
    <row r="45" spans="1:10" ht="48" customHeight="1" thickBot="1">
      <c r="A45" s="197" t="s">
        <v>240</v>
      </c>
      <c r="B45" s="198"/>
      <c r="C45" s="198"/>
      <c r="D45" s="198"/>
      <c r="E45" s="199"/>
      <c r="G45" s="177" t="s">
        <v>184</v>
      </c>
      <c r="H45" s="178"/>
      <c r="I45" s="96"/>
      <c r="J45" s="96" t="s">
        <v>185</v>
      </c>
    </row>
    <row r="46" spans="1:10" ht="24" customHeight="1">
      <c r="G46" s="194" t="s">
        <v>186</v>
      </c>
      <c r="H46" s="195"/>
      <c r="I46" s="195"/>
      <c r="J46" s="196"/>
    </row>
    <row r="47" spans="1:10" ht="48" customHeight="1">
      <c r="G47" s="185" t="s">
        <v>187</v>
      </c>
      <c r="H47" s="186"/>
      <c r="I47" s="186"/>
      <c r="J47" s="187"/>
    </row>
    <row r="48" spans="1:10" ht="36" customHeight="1">
      <c r="G48" s="185" t="s">
        <v>236</v>
      </c>
      <c r="H48" s="186"/>
      <c r="I48" s="186"/>
      <c r="J48" s="187"/>
    </row>
    <row r="49" spans="7:10" ht="48" customHeight="1">
      <c r="G49" s="185" t="s">
        <v>237</v>
      </c>
      <c r="H49" s="186"/>
      <c r="I49" s="186"/>
      <c r="J49" s="187"/>
    </row>
    <row r="50" spans="7:10" ht="13.5" thickBot="1">
      <c r="G50" s="212"/>
      <c r="H50" s="213"/>
      <c r="I50" s="213"/>
      <c r="J50" s="214"/>
    </row>
  </sheetData>
  <mergeCells count="95">
    <mergeCell ref="G50:J50"/>
    <mergeCell ref="G44:H44"/>
    <mergeCell ref="G45:H45"/>
    <mergeCell ref="G46:J46"/>
    <mergeCell ref="G47:J47"/>
    <mergeCell ref="G48:J48"/>
    <mergeCell ref="G49:J49"/>
    <mergeCell ref="G43:H43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31:H31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G29"/>
    <mergeCell ref="G30:H30"/>
    <mergeCell ref="G14:H14"/>
    <mergeCell ref="G15:H15"/>
    <mergeCell ref="I13:I15"/>
    <mergeCell ref="J13:J15"/>
    <mergeCell ref="G16:H16"/>
    <mergeCell ref="G13:H13"/>
    <mergeCell ref="G8:H8"/>
    <mergeCell ref="G9:H9"/>
    <mergeCell ref="G10:H10"/>
    <mergeCell ref="G11:H12"/>
    <mergeCell ref="I11:I12"/>
    <mergeCell ref="A43:E43"/>
    <mergeCell ref="A44:E44"/>
    <mergeCell ref="A45:E45"/>
    <mergeCell ref="G1:H1"/>
    <mergeCell ref="G2:H2"/>
    <mergeCell ref="G3:H3"/>
    <mergeCell ref="G4:H4"/>
    <mergeCell ref="G5:H5"/>
    <mergeCell ref="G6:H6"/>
    <mergeCell ref="G7:H7"/>
    <mergeCell ref="E22:E23"/>
    <mergeCell ref="A24:B25"/>
    <mergeCell ref="C24:C25"/>
    <mergeCell ref="D24:D25"/>
    <mergeCell ref="A26:B26"/>
    <mergeCell ref="A27:A30"/>
    <mergeCell ref="A42:E42"/>
    <mergeCell ref="A6:B6"/>
    <mergeCell ref="A7:B7"/>
    <mergeCell ref="A8:B9"/>
    <mergeCell ref="C8:C9"/>
    <mergeCell ref="A10:B10"/>
    <mergeCell ref="A11:B12"/>
    <mergeCell ref="C11:C12"/>
    <mergeCell ref="A22:B22"/>
    <mergeCell ref="A23:B23"/>
    <mergeCell ref="A36:B36"/>
    <mergeCell ref="A40:E40"/>
    <mergeCell ref="A41:E41"/>
    <mergeCell ref="A37:B37"/>
    <mergeCell ref="A38:B38"/>
    <mergeCell ref="A39:B39"/>
    <mergeCell ref="A31:B31"/>
    <mergeCell ref="A32:B32"/>
    <mergeCell ref="A33:B33"/>
    <mergeCell ref="A34:B34"/>
    <mergeCell ref="A35:B35"/>
    <mergeCell ref="C22:C23"/>
    <mergeCell ref="D22:D23"/>
    <mergeCell ref="A19:B19"/>
    <mergeCell ref="A20:B20"/>
    <mergeCell ref="A21:B21"/>
    <mergeCell ref="A18:B18"/>
    <mergeCell ref="A1:B1"/>
    <mergeCell ref="A2:B2"/>
    <mergeCell ref="A3:B3"/>
    <mergeCell ref="A4:B4"/>
    <mergeCell ref="A5:B5"/>
    <mergeCell ref="A13:B13"/>
    <mergeCell ref="A14:B14"/>
    <mergeCell ref="A15:B15"/>
    <mergeCell ref="A16:B16"/>
    <mergeCell ref="A17:B17"/>
  </mergeCells>
  <phoneticPr fontId="8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10246" r:id="rId3">
          <objectPr defaultSize="0" autoPict="0" r:id="rId4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180975</xdr:colOff>
                <xdr:row>27</xdr:row>
                <xdr:rowOff>9525</xdr:rowOff>
              </to>
            </anchor>
          </objectPr>
        </oleObject>
      </mc:Choice>
      <mc:Fallback>
        <oleObject progId="Equation.3" shapeId="10246" r:id="rId3"/>
      </mc:Fallback>
    </mc:AlternateContent>
    <mc:AlternateContent xmlns:mc="http://schemas.openxmlformats.org/markup-compatibility/2006">
      <mc:Choice Requires="x14">
        <oleObject progId="Equation.3" shapeId="10245" r:id="rId5">
          <objectPr defaultSize="0" autoPict="0" r:id="rId6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171450</xdr:colOff>
                <xdr:row>28</xdr:row>
                <xdr:rowOff>9525</xdr:rowOff>
              </to>
            </anchor>
          </objectPr>
        </oleObject>
      </mc:Choice>
      <mc:Fallback>
        <oleObject progId="Equation.3" shapeId="10245" r:id="rId5"/>
      </mc:Fallback>
    </mc:AlternateContent>
    <mc:AlternateContent xmlns:mc="http://schemas.openxmlformats.org/markup-compatibility/2006">
      <mc:Choice Requires="x14">
        <oleObject progId="Equation.3" shapeId="10249" r:id="rId7">
          <objectPr defaultSize="0" autoPict="0" r:id="rId4">
            <anchor moveWithCells="1" sizeWithCells="1">
              <from>
                <xdr:col>7</xdr:col>
                <xdr:colOff>1009650</xdr:colOff>
                <xdr:row>25</xdr:row>
                <xdr:rowOff>123825</xdr:rowOff>
              </from>
              <to>
                <xdr:col>7</xdr:col>
                <xdr:colOff>1190625</xdr:colOff>
                <xdr:row>26</xdr:row>
                <xdr:rowOff>0</xdr:rowOff>
              </to>
            </anchor>
          </objectPr>
        </oleObject>
      </mc:Choice>
      <mc:Fallback>
        <oleObject progId="Equation.3" shapeId="10249" r:id="rId7"/>
      </mc:Fallback>
    </mc:AlternateContent>
    <mc:AlternateContent xmlns:mc="http://schemas.openxmlformats.org/markup-compatibility/2006">
      <mc:Choice Requires="x14">
        <oleObject progId="Equation.3" shapeId="10248" r:id="rId8">
          <objectPr defaultSize="0" autoPict="0" r:id="rId6">
            <anchor moveWithCells="1" sizeWithCells="1">
              <from>
                <xdr:col>7</xdr:col>
                <xdr:colOff>1066800</xdr:colOff>
                <xdr:row>26</xdr:row>
                <xdr:rowOff>0</xdr:rowOff>
              </from>
              <to>
                <xdr:col>7</xdr:col>
                <xdr:colOff>1238250</xdr:colOff>
                <xdr:row>26</xdr:row>
                <xdr:rowOff>161925</xdr:rowOff>
              </to>
            </anchor>
          </objectPr>
        </oleObject>
      </mc:Choice>
      <mc:Fallback>
        <oleObject progId="Equation.3" shapeId="10248" r:id="rId8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41"/>
  <sheetViews>
    <sheetView topLeftCell="A4" workbookViewId="0">
      <selection activeCell="D15" sqref="D15"/>
    </sheetView>
  </sheetViews>
  <sheetFormatPr defaultColWidth="9.140625" defaultRowHeight="12.75"/>
  <cols>
    <col min="1" max="1" width="9.140625" style="61"/>
    <col min="2" max="2" width="21.7109375" style="61" customWidth="1"/>
    <col min="3" max="3" width="10.5703125" style="61" customWidth="1"/>
    <col min="4" max="4" width="43.42578125" style="61" customWidth="1"/>
    <col min="5" max="16384" width="9.140625" style="61"/>
  </cols>
  <sheetData>
    <row r="1" spans="1:4" ht="13.5" thickBot="1">
      <c r="A1" s="154" t="s">
        <v>61</v>
      </c>
      <c r="B1" s="155"/>
      <c r="C1" s="102" t="s">
        <v>62</v>
      </c>
      <c r="D1" s="102" t="s">
        <v>193</v>
      </c>
    </row>
    <row r="2" spans="1:4" ht="13.5" thickBot="1">
      <c r="A2" s="146" t="s">
        <v>124</v>
      </c>
      <c r="B2" s="147"/>
      <c r="C2" s="103" t="s">
        <v>25</v>
      </c>
      <c r="D2" s="103">
        <v>10</v>
      </c>
    </row>
    <row r="3" spans="1:4" ht="13.5" thickBot="1">
      <c r="A3" s="146" t="s">
        <v>125</v>
      </c>
      <c r="B3" s="147"/>
      <c r="C3" s="103"/>
      <c r="D3" s="103">
        <v>9</v>
      </c>
    </row>
    <row r="4" spans="1:4" ht="24" customHeight="1" thickBot="1">
      <c r="A4" s="146" t="s">
        <v>126</v>
      </c>
      <c r="B4" s="147"/>
      <c r="C4" s="103"/>
      <c r="D4" s="103">
        <v>2</v>
      </c>
    </row>
    <row r="5" spans="1:4" ht="24" customHeight="1" thickBot="1">
      <c r="A5" s="146" t="s">
        <v>127</v>
      </c>
      <c r="B5" s="147"/>
      <c r="C5" s="103"/>
      <c r="D5" s="103">
        <v>4</v>
      </c>
    </row>
    <row r="6" spans="1:4" ht="13.5" thickBot="1">
      <c r="A6" s="146" t="s">
        <v>128</v>
      </c>
      <c r="B6" s="147"/>
      <c r="C6" s="103"/>
      <c r="D6" s="103" t="s">
        <v>129</v>
      </c>
    </row>
    <row r="7" spans="1:4">
      <c r="A7" s="148" t="s">
        <v>130</v>
      </c>
      <c r="B7" s="149"/>
      <c r="C7" s="152" t="s">
        <v>131</v>
      </c>
      <c r="D7" s="152">
        <v>50</v>
      </c>
    </row>
    <row r="8" spans="1:4" ht="24" customHeight="1" thickBot="1">
      <c r="A8" s="150" t="s">
        <v>195</v>
      </c>
      <c r="B8" s="151"/>
      <c r="C8" s="153"/>
      <c r="D8" s="153"/>
    </row>
    <row r="9" spans="1:4" ht="13.5" thickBot="1">
      <c r="A9" s="146" t="s">
        <v>132</v>
      </c>
      <c r="B9" s="147"/>
      <c r="C9" s="103"/>
      <c r="D9" s="103" t="s">
        <v>247</v>
      </c>
    </row>
    <row r="10" spans="1:4" ht="13.5" thickBot="1">
      <c r="A10" s="146" t="s">
        <v>135</v>
      </c>
      <c r="B10" s="147"/>
      <c r="C10" s="103"/>
      <c r="D10" s="103" t="s">
        <v>136</v>
      </c>
    </row>
    <row r="11" spans="1:4" ht="13.5" thickBot="1">
      <c r="A11" s="146" t="s">
        <v>140</v>
      </c>
      <c r="B11" s="147"/>
      <c r="C11" s="103"/>
      <c r="D11" s="103" t="s">
        <v>248</v>
      </c>
    </row>
    <row r="12" spans="1:4" ht="24" customHeight="1" thickBot="1">
      <c r="A12" s="146" t="s">
        <v>249</v>
      </c>
      <c r="B12" s="147"/>
      <c r="C12" s="103"/>
      <c r="D12" s="103" t="s">
        <v>250</v>
      </c>
    </row>
    <row r="13" spans="1:4" ht="24" customHeight="1">
      <c r="A13" s="148" t="s">
        <v>251</v>
      </c>
      <c r="B13" s="149"/>
      <c r="C13" s="152"/>
      <c r="D13" s="152" t="s">
        <v>253</v>
      </c>
    </row>
    <row r="14" spans="1:4" ht="13.5" thickBot="1">
      <c r="A14" s="150" t="s">
        <v>252</v>
      </c>
      <c r="B14" s="151"/>
      <c r="C14" s="153"/>
      <c r="D14" s="153"/>
    </row>
    <row r="15" spans="1:4" ht="24" customHeight="1" thickBot="1">
      <c r="A15" s="146" t="s">
        <v>254</v>
      </c>
      <c r="B15" s="147"/>
      <c r="C15" s="103"/>
      <c r="D15" s="103" t="s">
        <v>271</v>
      </c>
    </row>
    <row r="16" spans="1:4" ht="13.5" thickBot="1">
      <c r="A16" s="146" t="s">
        <v>150</v>
      </c>
      <c r="B16" s="147"/>
      <c r="C16" s="107"/>
      <c r="D16" s="103" t="s">
        <v>223</v>
      </c>
    </row>
    <row r="17" spans="1:4" ht="13.5" thickBot="1">
      <c r="A17" s="146" t="s">
        <v>255</v>
      </c>
      <c r="B17" s="147"/>
      <c r="C17" s="103"/>
      <c r="D17" s="103" t="s">
        <v>256</v>
      </c>
    </row>
    <row r="18" spans="1:4" ht="13.5" thickBot="1">
      <c r="A18" s="146" t="s">
        <v>257</v>
      </c>
      <c r="B18" s="147"/>
      <c r="C18" s="103"/>
      <c r="D18" s="103" t="s">
        <v>250</v>
      </c>
    </row>
    <row r="19" spans="1:4" ht="13.5" thickBot="1">
      <c r="A19" s="146" t="s">
        <v>258</v>
      </c>
      <c r="B19" s="147"/>
      <c r="C19" s="107"/>
      <c r="D19" s="103" t="s">
        <v>223</v>
      </c>
    </row>
    <row r="20" spans="1:4" ht="13.5" thickBot="1">
      <c r="A20" s="146" t="s">
        <v>259</v>
      </c>
      <c r="B20" s="147"/>
      <c r="C20" s="107"/>
      <c r="D20" s="103" t="s">
        <v>260</v>
      </c>
    </row>
    <row r="21" spans="1:4" ht="24" customHeight="1" thickBot="1">
      <c r="A21" s="146" t="s">
        <v>261</v>
      </c>
      <c r="B21" s="147"/>
      <c r="C21" s="103"/>
      <c r="D21" s="103">
        <v>1111</v>
      </c>
    </row>
    <row r="22" spans="1:4" ht="13.5" thickBot="1">
      <c r="A22" s="146" t="s">
        <v>171</v>
      </c>
      <c r="B22" s="147"/>
      <c r="C22" s="103"/>
      <c r="D22" s="103" t="s">
        <v>172</v>
      </c>
    </row>
    <row r="23" spans="1:4" ht="25.5" customHeight="1" thickBot="1">
      <c r="A23" s="146" t="s">
        <v>269</v>
      </c>
      <c r="B23" s="147"/>
      <c r="C23" s="103"/>
      <c r="D23" s="103" t="s">
        <v>231</v>
      </c>
    </row>
    <row r="24" spans="1:4" ht="25.5" customHeight="1" thickBot="1">
      <c r="A24" s="146" t="s">
        <v>270</v>
      </c>
      <c r="B24" s="147"/>
      <c r="C24" s="103" t="s">
        <v>174</v>
      </c>
      <c r="D24" s="103" t="s">
        <v>262</v>
      </c>
    </row>
    <row r="25" spans="1:4" ht="37.5" customHeight="1" thickBot="1">
      <c r="A25" s="146" t="s">
        <v>266</v>
      </c>
      <c r="B25" s="147"/>
      <c r="C25" s="103"/>
      <c r="D25" s="103" t="s">
        <v>231</v>
      </c>
    </row>
    <row r="26" spans="1:4" ht="37.5" customHeight="1" thickBot="1">
      <c r="A26" s="146" t="s">
        <v>267</v>
      </c>
      <c r="B26" s="147"/>
      <c r="C26" s="103" t="s">
        <v>174</v>
      </c>
      <c r="D26" s="114">
        <v>10</v>
      </c>
    </row>
    <row r="27" spans="1:4" ht="13.5" thickBot="1">
      <c r="A27" s="152" t="s">
        <v>263</v>
      </c>
      <c r="B27" s="109"/>
      <c r="C27" s="103" t="s">
        <v>167</v>
      </c>
      <c r="D27" s="103">
        <v>0</v>
      </c>
    </row>
    <row r="28" spans="1:4" ht="13.5" thickBot="1">
      <c r="A28" s="165"/>
      <c r="B28" s="109"/>
      <c r="C28" s="103" t="s">
        <v>167</v>
      </c>
      <c r="D28" s="103">
        <v>0</v>
      </c>
    </row>
    <row r="29" spans="1:4" ht="13.5" thickBot="1">
      <c r="A29" s="165"/>
      <c r="B29" s="111" t="s">
        <v>168</v>
      </c>
      <c r="C29" s="103" t="s">
        <v>167</v>
      </c>
      <c r="D29" s="103">
        <v>-3</v>
      </c>
    </row>
    <row r="30" spans="1:4" ht="13.5" thickBot="1">
      <c r="A30" s="153"/>
      <c r="B30" s="112" t="s">
        <v>169</v>
      </c>
      <c r="C30" s="103" t="s">
        <v>167</v>
      </c>
      <c r="D30" s="103">
        <v>-3</v>
      </c>
    </row>
    <row r="31" spans="1:4" ht="24" customHeight="1" thickBot="1">
      <c r="A31" s="146" t="s">
        <v>178</v>
      </c>
      <c r="B31" s="147"/>
      <c r="C31" s="103"/>
      <c r="D31" s="103">
        <v>1</v>
      </c>
    </row>
    <row r="32" spans="1:4" ht="13.5" thickBot="1">
      <c r="A32" s="146" t="s">
        <v>176</v>
      </c>
      <c r="B32" s="147"/>
      <c r="C32" s="103"/>
      <c r="D32" s="103" t="s">
        <v>177</v>
      </c>
    </row>
    <row r="33" spans="1:4" ht="13.5" thickBot="1">
      <c r="A33" s="146" t="s">
        <v>179</v>
      </c>
      <c r="B33" s="147"/>
      <c r="C33" s="103"/>
      <c r="D33" s="103" t="s">
        <v>180</v>
      </c>
    </row>
    <row r="34" spans="1:4" ht="24" customHeight="1" thickBot="1">
      <c r="A34" s="146" t="s">
        <v>181</v>
      </c>
      <c r="B34" s="147"/>
      <c r="C34" s="103"/>
      <c r="D34" s="103">
        <v>4</v>
      </c>
    </row>
    <row r="35" spans="1:4" ht="24" customHeight="1" thickBot="1">
      <c r="A35" s="146" t="s">
        <v>182</v>
      </c>
      <c r="B35" s="147"/>
      <c r="C35" s="103"/>
      <c r="D35" s="103" t="s">
        <v>183</v>
      </c>
    </row>
    <row r="36" spans="1:4" ht="13.5" thickBot="1">
      <c r="A36" s="146" t="s">
        <v>264</v>
      </c>
      <c r="B36" s="147"/>
      <c r="C36" s="103"/>
      <c r="D36" s="103" t="s">
        <v>272</v>
      </c>
    </row>
    <row r="37" spans="1:4" ht="36" customHeight="1">
      <c r="A37" s="168" t="s">
        <v>186</v>
      </c>
      <c r="B37" s="169"/>
      <c r="C37" s="169"/>
      <c r="D37" s="170"/>
    </row>
    <row r="38" spans="1:4" ht="72" customHeight="1">
      <c r="A38" s="171" t="s">
        <v>265</v>
      </c>
      <c r="B38" s="172"/>
      <c r="C38" s="172"/>
      <c r="D38" s="173"/>
    </row>
    <row r="39" spans="1:4" ht="36" customHeight="1">
      <c r="A39" s="171" t="s">
        <v>236</v>
      </c>
      <c r="B39" s="172"/>
      <c r="C39" s="172"/>
      <c r="D39" s="173"/>
    </row>
    <row r="40" spans="1:4" ht="49.5" customHeight="1">
      <c r="A40" s="171" t="s">
        <v>268</v>
      </c>
      <c r="B40" s="172"/>
      <c r="C40" s="172"/>
      <c r="D40" s="173"/>
    </row>
    <row r="41" spans="1:4" ht="111" customHeight="1" thickBot="1">
      <c r="A41" s="174" t="s">
        <v>273</v>
      </c>
      <c r="B41" s="175"/>
      <c r="C41" s="175"/>
      <c r="D41" s="176"/>
    </row>
  </sheetData>
  <mergeCells count="42">
    <mergeCell ref="A41:D41"/>
    <mergeCell ref="A27:A30"/>
    <mergeCell ref="A31:B31"/>
    <mergeCell ref="A32:B32"/>
    <mergeCell ref="A33:B33"/>
    <mergeCell ref="A34:B34"/>
    <mergeCell ref="A35:B35"/>
    <mergeCell ref="A36:B36"/>
    <mergeCell ref="A37:D37"/>
    <mergeCell ref="A38:D38"/>
    <mergeCell ref="A39:D39"/>
    <mergeCell ref="A40:D40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D13:D14"/>
    <mergeCell ref="A7:B7"/>
    <mergeCell ref="A8:B8"/>
    <mergeCell ref="C7:C8"/>
    <mergeCell ref="D7:D8"/>
    <mergeCell ref="A9:B9"/>
    <mergeCell ref="A10:B10"/>
    <mergeCell ref="A11:B11"/>
    <mergeCell ref="A12:B12"/>
    <mergeCell ref="A13:B13"/>
    <mergeCell ref="A14:B14"/>
    <mergeCell ref="C13:C14"/>
    <mergeCell ref="A6:B6"/>
    <mergeCell ref="A1:B1"/>
    <mergeCell ref="A2:B2"/>
    <mergeCell ref="A3:B3"/>
    <mergeCell ref="A4:B4"/>
    <mergeCell ref="A5:B5"/>
  </mergeCells>
  <phoneticPr fontId="8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11266" r:id="rId3">
          <objectPr defaultSize="0" autoPict="0" r:id="rId4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180975</xdr:colOff>
                <xdr:row>27</xdr:row>
                <xdr:rowOff>9525</xdr:rowOff>
              </to>
            </anchor>
          </objectPr>
        </oleObject>
      </mc:Choice>
      <mc:Fallback>
        <oleObject progId="Equation.3" shapeId="11266" r:id="rId3"/>
      </mc:Fallback>
    </mc:AlternateContent>
    <mc:AlternateContent xmlns:mc="http://schemas.openxmlformats.org/markup-compatibility/2006">
      <mc:Choice Requires="x14">
        <oleObject progId="Equation.3" shapeId="11265" r:id="rId5">
          <objectPr defaultSize="0" autoPict="0" r:id="rId6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171450</xdr:colOff>
                <xdr:row>28</xdr:row>
                <xdr:rowOff>9525</xdr:rowOff>
              </to>
            </anchor>
          </objectPr>
        </oleObject>
      </mc:Choice>
      <mc:Fallback>
        <oleObject progId="Equation.3" shapeId="11265" r:id="rId5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57"/>
  <sheetViews>
    <sheetView topLeftCell="A16" workbookViewId="0">
      <selection activeCell="J43" sqref="J43"/>
    </sheetView>
  </sheetViews>
  <sheetFormatPr defaultRowHeight="12.75"/>
  <cols>
    <col min="2" max="2" width="18.140625" customWidth="1"/>
    <col min="3" max="3" width="13.28515625" customWidth="1"/>
    <col min="4" max="4" width="36.42578125" customWidth="1"/>
  </cols>
  <sheetData>
    <row r="1" spans="1:4" ht="13.5" thickBot="1">
      <c r="A1" s="179" t="s">
        <v>61</v>
      </c>
      <c r="B1" s="180"/>
      <c r="C1" s="132" t="s">
        <v>62</v>
      </c>
      <c r="D1" s="132" t="s">
        <v>193</v>
      </c>
    </row>
    <row r="2" spans="1:4" ht="13.5" thickBot="1">
      <c r="A2" s="177" t="s">
        <v>124</v>
      </c>
      <c r="B2" s="178"/>
      <c r="C2" s="131" t="s">
        <v>25</v>
      </c>
      <c r="D2" s="131">
        <v>10</v>
      </c>
    </row>
    <row r="3" spans="1:4" ht="13.5" thickBot="1">
      <c r="A3" s="177" t="s">
        <v>125</v>
      </c>
      <c r="B3" s="178"/>
      <c r="C3" s="131"/>
      <c r="D3" s="131">
        <v>9</v>
      </c>
    </row>
    <row r="4" spans="1:4" ht="24" customHeight="1" thickBot="1">
      <c r="A4" s="177" t="s">
        <v>126</v>
      </c>
      <c r="B4" s="178"/>
      <c r="C4" s="131"/>
      <c r="D4" s="131">
        <v>1</v>
      </c>
    </row>
    <row r="5" spans="1:4" ht="24" customHeight="1" thickBot="1">
      <c r="A5" s="177" t="s">
        <v>127</v>
      </c>
      <c r="B5" s="178"/>
      <c r="C5" s="131"/>
      <c r="D5" s="131">
        <v>4</v>
      </c>
    </row>
    <row r="6" spans="1:4" ht="13.5" thickBot="1">
      <c r="A6" s="177" t="s">
        <v>128</v>
      </c>
      <c r="B6" s="178"/>
      <c r="C6" s="131"/>
      <c r="D6" s="131" t="s">
        <v>194</v>
      </c>
    </row>
    <row r="7" spans="1:4">
      <c r="A7" s="188" t="s">
        <v>130</v>
      </c>
      <c r="B7" s="189"/>
      <c r="C7" s="181" t="s">
        <v>131</v>
      </c>
      <c r="D7" s="181">
        <v>6</v>
      </c>
    </row>
    <row r="8" spans="1:4" ht="24" customHeight="1" thickBot="1">
      <c r="A8" s="190" t="s">
        <v>195</v>
      </c>
      <c r="B8" s="191"/>
      <c r="C8" s="182"/>
      <c r="D8" s="182"/>
    </row>
    <row r="9" spans="1:4">
      <c r="A9" s="188" t="s">
        <v>132</v>
      </c>
      <c r="B9" s="189"/>
      <c r="C9" s="181"/>
      <c r="D9" s="98" t="s">
        <v>133</v>
      </c>
    </row>
    <row r="10" spans="1:4" ht="13.5" thickBot="1">
      <c r="A10" s="190"/>
      <c r="B10" s="191"/>
      <c r="C10" s="182"/>
      <c r="D10" s="131" t="s">
        <v>359</v>
      </c>
    </row>
    <row r="11" spans="1:4" ht="13.5" thickBot="1">
      <c r="A11" s="177" t="s">
        <v>135</v>
      </c>
      <c r="B11" s="178"/>
      <c r="C11" s="131"/>
      <c r="D11" s="131" t="s">
        <v>136</v>
      </c>
    </row>
    <row r="12" spans="1:4">
      <c r="A12" s="188" t="s">
        <v>137</v>
      </c>
      <c r="B12" s="189"/>
      <c r="C12" s="181"/>
      <c r="D12" s="98" t="s">
        <v>138</v>
      </c>
    </row>
    <row r="13" spans="1:4" ht="13.5" thickBot="1">
      <c r="A13" s="190"/>
      <c r="B13" s="191"/>
      <c r="C13" s="182"/>
      <c r="D13" s="131" t="s">
        <v>360</v>
      </c>
    </row>
    <row r="14" spans="1:4" ht="13.5" thickBot="1">
      <c r="A14" s="177" t="s">
        <v>140</v>
      </c>
      <c r="B14" s="178"/>
      <c r="C14" s="131"/>
      <c r="D14" s="131" t="s">
        <v>141</v>
      </c>
    </row>
    <row r="15" spans="1:4" ht="13.5" thickBot="1">
      <c r="A15" s="177" t="s">
        <v>142</v>
      </c>
      <c r="B15" s="178"/>
      <c r="C15" s="131"/>
      <c r="D15" s="131" t="s">
        <v>143</v>
      </c>
    </row>
    <row r="16" spans="1:4" ht="24" customHeight="1">
      <c r="A16" s="188" t="s">
        <v>144</v>
      </c>
      <c r="B16" s="189"/>
      <c r="C16" s="181"/>
      <c r="D16" s="205" t="s">
        <v>366</v>
      </c>
    </row>
    <row r="17" spans="1:4" ht="13.5" customHeight="1" thickBot="1">
      <c r="A17" s="192" t="s">
        <v>361</v>
      </c>
      <c r="B17" s="193"/>
      <c r="C17" s="182"/>
      <c r="D17" s="207"/>
    </row>
    <row r="18" spans="1:4" ht="24" customHeight="1" thickBot="1">
      <c r="A18" s="177" t="s">
        <v>149</v>
      </c>
      <c r="B18" s="178"/>
      <c r="C18" s="131"/>
      <c r="D18" s="131" t="s">
        <v>362</v>
      </c>
    </row>
    <row r="19" spans="1:4" ht="13.5" thickBot="1">
      <c r="A19" s="177" t="s">
        <v>150</v>
      </c>
      <c r="B19" s="178"/>
      <c r="C19" s="133"/>
      <c r="D19" s="131" t="s">
        <v>151</v>
      </c>
    </row>
    <row r="20" spans="1:4" s="14" customFormat="1" ht="34.5" customHeight="1" thickBot="1">
      <c r="A20" s="218" t="s">
        <v>367</v>
      </c>
      <c r="B20" s="219"/>
      <c r="C20" s="134"/>
      <c r="D20" s="135" t="b">
        <v>1</v>
      </c>
    </row>
    <row r="21" spans="1:4" ht="13.5" thickBot="1">
      <c r="A21" s="177" t="s">
        <v>152</v>
      </c>
      <c r="B21" s="178"/>
      <c r="C21" s="133"/>
      <c r="D21" s="131">
        <v>2</v>
      </c>
    </row>
    <row r="22" spans="1:4" ht="13.5" thickBot="1">
      <c r="A22" s="177" t="s">
        <v>153</v>
      </c>
      <c r="B22" s="178"/>
      <c r="C22" s="133"/>
      <c r="D22" s="131">
        <v>4</v>
      </c>
    </row>
    <row r="23" spans="1:4" ht="36" customHeight="1" thickBot="1">
      <c r="A23" s="177" t="s">
        <v>154</v>
      </c>
      <c r="B23" s="178"/>
      <c r="C23" s="133"/>
      <c r="D23" s="131">
        <v>8</v>
      </c>
    </row>
    <row r="24" spans="1:4" ht="36" customHeight="1" thickBot="1">
      <c r="A24" s="177" t="s">
        <v>155</v>
      </c>
      <c r="B24" s="178"/>
      <c r="C24" s="133"/>
      <c r="D24" s="131">
        <v>8</v>
      </c>
    </row>
    <row r="25" spans="1:4" ht="13.5" thickBot="1">
      <c r="A25" s="177" t="s">
        <v>156</v>
      </c>
      <c r="B25" s="178"/>
      <c r="C25" s="133"/>
      <c r="D25" s="131" t="s">
        <v>157</v>
      </c>
    </row>
    <row r="26" spans="1:4">
      <c r="A26" s="188" t="s">
        <v>158</v>
      </c>
      <c r="B26" s="189"/>
      <c r="C26" s="215"/>
      <c r="D26" s="98" t="s">
        <v>159</v>
      </c>
    </row>
    <row r="27" spans="1:4">
      <c r="A27" s="220"/>
      <c r="B27" s="221"/>
      <c r="C27" s="216"/>
      <c r="D27" s="98" t="s">
        <v>160</v>
      </c>
    </row>
    <row r="28" spans="1:4">
      <c r="A28" s="220"/>
      <c r="B28" s="221"/>
      <c r="C28" s="216"/>
      <c r="D28" s="98" t="s">
        <v>160</v>
      </c>
    </row>
    <row r="29" spans="1:4">
      <c r="A29" s="220"/>
      <c r="B29" s="221"/>
      <c r="C29" s="216"/>
      <c r="D29" s="98" t="s">
        <v>160</v>
      </c>
    </row>
    <row r="30" spans="1:4">
      <c r="A30" s="220"/>
      <c r="B30" s="221"/>
      <c r="C30" s="216"/>
      <c r="D30" s="98" t="s">
        <v>160</v>
      </c>
    </row>
    <row r="31" spans="1:4">
      <c r="A31" s="220"/>
      <c r="B31" s="221"/>
      <c r="C31" s="216"/>
      <c r="D31" s="98" t="s">
        <v>160</v>
      </c>
    </row>
    <row r="32" spans="1:4">
      <c r="A32" s="220"/>
      <c r="B32" s="221"/>
      <c r="C32" s="216"/>
      <c r="D32" s="98" t="s">
        <v>160</v>
      </c>
    </row>
    <row r="33" spans="1:4">
      <c r="A33" s="220"/>
      <c r="B33" s="221"/>
      <c r="C33" s="216"/>
      <c r="D33" s="98" t="s">
        <v>160</v>
      </c>
    </row>
    <row r="34" spans="1:4" ht="13.5" thickBot="1">
      <c r="A34" s="190"/>
      <c r="B34" s="191"/>
      <c r="C34" s="217"/>
      <c r="D34" s="131" t="s">
        <v>160</v>
      </c>
    </row>
    <row r="35" spans="1:4">
      <c r="A35" s="188" t="s">
        <v>161</v>
      </c>
      <c r="B35" s="189"/>
      <c r="C35" s="215"/>
      <c r="D35" s="98" t="s">
        <v>162</v>
      </c>
    </row>
    <row r="36" spans="1:4">
      <c r="A36" s="220"/>
      <c r="B36" s="221"/>
      <c r="C36" s="216"/>
      <c r="D36" s="98" t="s">
        <v>363</v>
      </c>
    </row>
    <row r="37" spans="1:4">
      <c r="A37" s="220"/>
      <c r="B37" s="221"/>
      <c r="C37" s="216"/>
      <c r="D37" s="98" t="s">
        <v>164</v>
      </c>
    </row>
    <row r="38" spans="1:4" ht="13.5" thickBot="1">
      <c r="A38" s="190"/>
      <c r="B38" s="191"/>
      <c r="C38" s="217"/>
      <c r="D38" s="131" t="s">
        <v>364</v>
      </c>
    </row>
    <row r="39" spans="1:4" ht="13.5" thickBot="1">
      <c r="A39" s="181" t="s">
        <v>166</v>
      </c>
      <c r="B39" s="130"/>
      <c r="C39" s="131" t="s">
        <v>167</v>
      </c>
      <c r="D39" s="131">
        <v>0</v>
      </c>
    </row>
    <row r="40" spans="1:4" ht="13.5" thickBot="1">
      <c r="A40" s="202"/>
      <c r="B40" s="130"/>
      <c r="C40" s="131" t="s">
        <v>167</v>
      </c>
      <c r="D40" s="131">
        <v>0</v>
      </c>
    </row>
    <row r="41" spans="1:4" ht="13.5" thickBot="1">
      <c r="A41" s="202"/>
      <c r="B41" s="131" t="s">
        <v>168</v>
      </c>
      <c r="C41" s="131" t="s">
        <v>167</v>
      </c>
      <c r="D41" s="131">
        <v>-6</v>
      </c>
    </row>
    <row r="42" spans="1:4" ht="13.5" thickBot="1">
      <c r="A42" s="182"/>
      <c r="B42" s="100" t="s">
        <v>169</v>
      </c>
      <c r="C42" s="131" t="s">
        <v>167</v>
      </c>
      <c r="D42" s="131">
        <v>-3</v>
      </c>
    </row>
    <row r="43" spans="1:4" ht="13.5" thickBot="1">
      <c r="A43" s="183"/>
      <c r="B43" s="184"/>
      <c r="C43" s="131" t="s">
        <v>170</v>
      </c>
      <c r="D43" s="131">
        <v>-98</v>
      </c>
    </row>
    <row r="44" spans="1:4" ht="13.5" thickBot="1">
      <c r="A44" s="177" t="s">
        <v>171</v>
      </c>
      <c r="B44" s="178"/>
      <c r="C44" s="131"/>
      <c r="D44" s="131" t="s">
        <v>199</v>
      </c>
    </row>
    <row r="45" spans="1:4" ht="13.5" thickBot="1">
      <c r="A45" s="177" t="s">
        <v>173</v>
      </c>
      <c r="B45" s="178"/>
      <c r="C45" s="131" t="s">
        <v>174</v>
      </c>
      <c r="D45" s="131">
        <v>5</v>
      </c>
    </row>
    <row r="46" spans="1:4" ht="13.5" thickBot="1">
      <c r="A46" s="177" t="s">
        <v>175</v>
      </c>
      <c r="B46" s="178"/>
      <c r="C46" s="131" t="s">
        <v>174</v>
      </c>
      <c r="D46" s="131">
        <v>10</v>
      </c>
    </row>
    <row r="47" spans="1:4" ht="13.5" thickBot="1">
      <c r="A47" s="177" t="s">
        <v>176</v>
      </c>
      <c r="B47" s="178"/>
      <c r="C47" s="131"/>
      <c r="D47" s="131" t="s">
        <v>365</v>
      </c>
    </row>
    <row r="48" spans="1:4" ht="24" customHeight="1" thickBot="1">
      <c r="A48" s="177" t="s">
        <v>178</v>
      </c>
      <c r="B48" s="178"/>
      <c r="C48" s="131"/>
      <c r="D48" s="131">
        <v>2</v>
      </c>
    </row>
    <row r="49" spans="1:4" ht="13.5" thickBot="1">
      <c r="A49" s="177" t="s">
        <v>179</v>
      </c>
      <c r="B49" s="178"/>
      <c r="C49" s="131"/>
      <c r="D49" s="131" t="s">
        <v>180</v>
      </c>
    </row>
    <row r="50" spans="1:4" ht="24" customHeight="1" thickBot="1">
      <c r="A50" s="177" t="s">
        <v>181</v>
      </c>
      <c r="B50" s="178"/>
      <c r="C50" s="131"/>
      <c r="D50" s="136" t="s">
        <v>368</v>
      </c>
    </row>
    <row r="51" spans="1:4" ht="24" customHeight="1" thickBot="1">
      <c r="A51" s="177" t="s">
        <v>182</v>
      </c>
      <c r="B51" s="178"/>
      <c r="C51" s="131"/>
      <c r="D51" s="135" t="s">
        <v>369</v>
      </c>
    </row>
    <row r="52" spans="1:4" ht="13.5" thickBot="1">
      <c r="A52" s="177" t="s">
        <v>184</v>
      </c>
      <c r="B52" s="178"/>
      <c r="C52" s="131"/>
      <c r="D52" s="131" t="s">
        <v>185</v>
      </c>
    </row>
    <row r="53" spans="1:4" ht="36" customHeight="1">
      <c r="A53" s="194" t="s">
        <v>186</v>
      </c>
      <c r="B53" s="195"/>
      <c r="C53" s="195"/>
      <c r="D53" s="196"/>
    </row>
    <row r="54" spans="1:4" ht="60" customHeight="1">
      <c r="A54" s="185" t="s">
        <v>187</v>
      </c>
      <c r="B54" s="186"/>
      <c r="C54" s="186"/>
      <c r="D54" s="187"/>
    </row>
    <row r="55" spans="1:4" ht="60" customHeight="1">
      <c r="A55" s="185" t="s">
        <v>188</v>
      </c>
      <c r="B55" s="186"/>
      <c r="C55" s="186"/>
      <c r="D55" s="187"/>
    </row>
    <row r="56" spans="1:4" ht="36" customHeight="1">
      <c r="A56" s="185" t="s">
        <v>200</v>
      </c>
      <c r="B56" s="186"/>
      <c r="C56" s="186"/>
      <c r="D56" s="187"/>
    </row>
    <row r="57" spans="1:4" ht="36" customHeight="1" thickBot="1">
      <c r="A57" s="197" t="s">
        <v>201</v>
      </c>
      <c r="B57" s="198"/>
      <c r="C57" s="198"/>
      <c r="D57" s="199"/>
    </row>
  </sheetData>
  <mergeCells count="49">
    <mergeCell ref="C35:C38"/>
    <mergeCell ref="A39:A42"/>
    <mergeCell ref="A43:B43"/>
    <mergeCell ref="A44:B44"/>
    <mergeCell ref="A57:D57"/>
    <mergeCell ref="A46:B46"/>
    <mergeCell ref="A47:B47"/>
    <mergeCell ref="A48:B48"/>
    <mergeCell ref="A49:B49"/>
    <mergeCell ref="A50:B50"/>
    <mergeCell ref="A51:B51"/>
    <mergeCell ref="A52:B52"/>
    <mergeCell ref="A53:D53"/>
    <mergeCell ref="A54:D54"/>
    <mergeCell ref="A55:D55"/>
    <mergeCell ref="A56:D56"/>
    <mergeCell ref="A45:B45"/>
    <mergeCell ref="A22:B22"/>
    <mergeCell ref="A23:B23"/>
    <mergeCell ref="A24:B24"/>
    <mergeCell ref="A25:B25"/>
    <mergeCell ref="A26:B34"/>
    <mergeCell ref="A35:B38"/>
    <mergeCell ref="C26:C34"/>
    <mergeCell ref="A17:B17"/>
    <mergeCell ref="C16:C17"/>
    <mergeCell ref="D16:D17"/>
    <mergeCell ref="A18:B18"/>
    <mergeCell ref="A19:B19"/>
    <mergeCell ref="A21:B21"/>
    <mergeCell ref="A20:B20"/>
    <mergeCell ref="A16:B16"/>
    <mergeCell ref="A11:B11"/>
    <mergeCell ref="A12:B13"/>
    <mergeCell ref="C12:C13"/>
    <mergeCell ref="A14:B14"/>
    <mergeCell ref="A15:B15"/>
    <mergeCell ref="A7:B7"/>
    <mergeCell ref="A8:B8"/>
    <mergeCell ref="C7:C8"/>
    <mergeCell ref="D7:D8"/>
    <mergeCell ref="A9:B10"/>
    <mergeCell ref="C9:C10"/>
    <mergeCell ref="A6:B6"/>
    <mergeCell ref="A1:B1"/>
    <mergeCell ref="A2:B2"/>
    <mergeCell ref="A3:B3"/>
    <mergeCell ref="A4:B4"/>
    <mergeCell ref="A5:B5"/>
  </mergeCells>
  <phoneticPr fontId="8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21507" r:id="rId3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180975</xdr:colOff>
                <xdr:row>39</xdr:row>
                <xdr:rowOff>9525</xdr:rowOff>
              </to>
            </anchor>
          </objectPr>
        </oleObject>
      </mc:Choice>
      <mc:Fallback>
        <oleObject progId="Equation.3" shapeId="21507" r:id="rId3"/>
      </mc:Fallback>
    </mc:AlternateContent>
    <mc:AlternateContent xmlns:mc="http://schemas.openxmlformats.org/markup-compatibility/2006">
      <mc:Choice Requires="x14">
        <oleObject progId="Equation.3" shapeId="21506" r:id="rId5">
          <objectPr defaultSize="0" autoPict="0" r:id="rId6">
            <anchor moveWithCells="1" sizeWithCells="1">
              <from>
                <xdr:col>1</xdr:col>
                <xdr:colOff>0</xdr:colOff>
                <xdr:row>39</xdr:row>
                <xdr:rowOff>0</xdr:rowOff>
              </from>
              <to>
                <xdr:col>1</xdr:col>
                <xdr:colOff>171450</xdr:colOff>
                <xdr:row>40</xdr:row>
                <xdr:rowOff>9525</xdr:rowOff>
              </to>
            </anchor>
          </objectPr>
        </oleObject>
      </mc:Choice>
      <mc:Fallback>
        <oleObject progId="Equation.3" shapeId="21506" r:id="rId5"/>
      </mc:Fallback>
    </mc:AlternateContent>
    <mc:AlternateContent xmlns:mc="http://schemas.openxmlformats.org/markup-compatibility/2006">
      <mc:Choice Requires="x14">
        <oleObject progId="Equation.3" shapeId="21505" r:id="rId7">
          <objectPr defaultSize="0" autoPict="0" r:id="rId8">
            <anchor moveWithCells="1" sizeWithCells="1">
              <from>
                <xdr:col>0</xdr:col>
                <xdr:colOff>0</xdr:colOff>
                <xdr:row>42</xdr:row>
                <xdr:rowOff>0</xdr:rowOff>
              </from>
              <to>
                <xdr:col>0</xdr:col>
                <xdr:colOff>304800</xdr:colOff>
                <xdr:row>42</xdr:row>
                <xdr:rowOff>247650</xdr:rowOff>
              </to>
            </anchor>
          </objectPr>
        </oleObject>
      </mc:Choice>
      <mc:Fallback>
        <oleObject progId="Equation.3" shapeId="21505" r:id="rId7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BP137"/>
  <sheetViews>
    <sheetView zoomScale="70" zoomScaleNormal="70" workbookViewId="0">
      <selection activeCell="A2" sqref="A2"/>
    </sheetView>
  </sheetViews>
  <sheetFormatPr defaultColWidth="9.140625" defaultRowHeight="12.75"/>
  <cols>
    <col min="1" max="1" width="21.42578125" style="18" customWidth="1"/>
    <col min="2" max="2" width="15.28515625" style="18" customWidth="1"/>
    <col min="3" max="5" width="8.7109375" style="18" customWidth="1"/>
    <col min="6" max="6" width="14.7109375" style="17" customWidth="1"/>
    <col min="7" max="7" width="13.85546875" style="17" customWidth="1"/>
    <col min="8" max="17" width="8.7109375" style="17" customWidth="1"/>
    <col min="18" max="62" width="8.7109375" style="18" customWidth="1"/>
    <col min="63" max="16384" width="9.140625" style="18"/>
  </cols>
  <sheetData>
    <row r="1" spans="1:68" ht="15.75">
      <c r="A1" s="35"/>
    </row>
    <row r="2" spans="1:68" ht="15.75">
      <c r="A2" s="35"/>
    </row>
    <row r="3" spans="1:68">
      <c r="A3" s="29" t="s">
        <v>2</v>
      </c>
      <c r="B3" s="43" t="s">
        <v>19</v>
      </c>
      <c r="C3" s="43" t="s">
        <v>20</v>
      </c>
      <c r="D3" s="29"/>
      <c r="E3" s="29"/>
      <c r="F3" s="29"/>
      <c r="G3" s="29"/>
      <c r="H3" s="29"/>
      <c r="I3" s="43"/>
      <c r="J3" s="29"/>
      <c r="K3" s="29"/>
      <c r="L3" s="29"/>
      <c r="M3" s="29"/>
      <c r="R3" s="17"/>
      <c r="S3" s="17"/>
      <c r="T3" s="17"/>
      <c r="U3" s="17"/>
      <c r="AH3" s="14"/>
      <c r="AI3" s="14"/>
      <c r="AJ3" s="14"/>
      <c r="AK3" s="14"/>
      <c r="AL3" s="15"/>
      <c r="AM3" s="15"/>
      <c r="AN3" s="15"/>
      <c r="AO3" s="15"/>
      <c r="AP3" s="14"/>
      <c r="AQ3" s="14"/>
      <c r="AR3" s="14"/>
      <c r="AS3" s="14"/>
      <c r="AT3" s="14"/>
      <c r="AU3" s="14"/>
      <c r="AV3" s="16" t="s">
        <v>0</v>
      </c>
      <c r="AW3" s="33">
        <v>8964800</v>
      </c>
      <c r="AX3" s="16" t="s">
        <v>1</v>
      </c>
      <c r="AY3" s="16"/>
    </row>
    <row r="4" spans="1:68">
      <c r="A4" s="30">
        <v>0.8</v>
      </c>
      <c r="B4" s="34">
        <f>AVERAGE(B68:AO68)</f>
        <v>2.8298108817751437</v>
      </c>
      <c r="C4" s="48">
        <f>ABS(MAX(B68:AO68)-MIN(B68:AO68))</f>
        <v>2.7727960596144507</v>
      </c>
      <c r="D4" s="34"/>
      <c r="E4" s="34"/>
      <c r="F4" s="20"/>
      <c r="G4" s="20"/>
      <c r="H4" s="20"/>
      <c r="I4" s="20"/>
      <c r="J4" s="20"/>
      <c r="K4" s="20"/>
      <c r="L4" s="20"/>
      <c r="M4" s="20"/>
      <c r="AJ4" s="14"/>
      <c r="AK4" s="14"/>
      <c r="AL4" s="15"/>
      <c r="AM4" s="15"/>
      <c r="AV4" s="16" t="s">
        <v>3</v>
      </c>
      <c r="AW4" s="32">
        <f>A4*AW3</f>
        <v>7171840</v>
      </c>
      <c r="AX4" s="16" t="s">
        <v>1</v>
      </c>
      <c r="AY4" s="16"/>
      <c r="AZ4" s="16"/>
    </row>
    <row r="5" spans="1:68">
      <c r="A5" s="30">
        <v>0.85</v>
      </c>
      <c r="B5" s="34">
        <f t="shared" ref="B5:B6" si="0">AVERAGE(B69:AO69)</f>
        <v>3.7698778095132313</v>
      </c>
      <c r="C5" s="48">
        <f t="shared" ref="C5:C7" si="1">ABS(MAX(B69:AO69)-MIN(B69:AO69))</f>
        <v>3.0745953127200258</v>
      </c>
      <c r="D5" s="34"/>
      <c r="E5" s="34"/>
      <c r="F5" s="20"/>
      <c r="G5" s="20"/>
      <c r="H5" s="20"/>
      <c r="I5" s="20"/>
      <c r="J5" s="20"/>
      <c r="K5" s="20"/>
      <c r="L5" s="20"/>
      <c r="M5" s="20"/>
      <c r="AJ5" s="14"/>
      <c r="AK5" s="14"/>
      <c r="AL5" s="15"/>
      <c r="AM5" s="15"/>
      <c r="AV5" s="16"/>
      <c r="AW5" s="32">
        <f>A5*AW3</f>
        <v>7620080</v>
      </c>
      <c r="AX5" s="16" t="s">
        <v>1</v>
      </c>
      <c r="AY5" s="16"/>
      <c r="AZ5" s="16"/>
      <c r="BA5" s="16"/>
      <c r="BB5" s="32"/>
      <c r="BC5" s="32"/>
      <c r="BD5" s="16"/>
      <c r="BE5" s="16"/>
    </row>
    <row r="6" spans="1:68">
      <c r="A6" s="30">
        <v>0.9</v>
      </c>
      <c r="B6" s="34">
        <f t="shared" si="0"/>
        <v>4.9483907147481272</v>
      </c>
      <c r="C6" s="48">
        <f t="shared" si="1"/>
        <v>3.6669305220254036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AJ6" s="14"/>
      <c r="AK6" s="14"/>
      <c r="AL6" s="15"/>
      <c r="AM6" s="15"/>
      <c r="AW6" s="32">
        <f>A6*AW3</f>
        <v>8068320</v>
      </c>
      <c r="AX6" s="16" t="s">
        <v>1</v>
      </c>
    </row>
    <row r="7" spans="1:68">
      <c r="A7" s="19">
        <v>0.95</v>
      </c>
      <c r="B7" s="34">
        <f>AVERAGE(B71:AO71)</f>
        <v>6.8227755438873423</v>
      </c>
      <c r="C7" s="48">
        <f t="shared" si="1"/>
        <v>4.6577777169777734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1"/>
      <c r="S7" s="21"/>
      <c r="T7" s="21"/>
      <c r="U7" s="21"/>
      <c r="AJ7" s="14"/>
      <c r="AK7" s="14"/>
      <c r="AL7" s="15"/>
      <c r="AM7" s="15"/>
      <c r="AW7" s="32"/>
    </row>
    <row r="8" spans="1:68">
      <c r="A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1"/>
      <c r="S8" s="21"/>
      <c r="T8" s="21"/>
      <c r="U8" s="21"/>
      <c r="AJ8" s="14"/>
      <c r="AK8" s="14"/>
      <c r="AL8" s="15"/>
      <c r="AM8" s="15"/>
    </row>
    <row r="9" spans="1:68">
      <c r="A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1"/>
      <c r="S9" s="21"/>
      <c r="T9" s="21"/>
      <c r="U9" s="21"/>
      <c r="AJ9" s="14"/>
      <c r="AK9" s="14"/>
      <c r="AL9" s="15"/>
      <c r="AM9" s="15"/>
      <c r="BO9" s="14"/>
      <c r="BP9" s="14"/>
    </row>
    <row r="10" spans="1:68">
      <c r="A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  <c r="S10" s="21"/>
      <c r="T10" s="21"/>
      <c r="U10" s="21"/>
      <c r="AJ10" s="14"/>
      <c r="AK10" s="14"/>
      <c r="AL10" s="15"/>
      <c r="AM10" s="15"/>
      <c r="BO10" s="14"/>
      <c r="BP10" s="14"/>
    </row>
    <row r="11" spans="1:68">
      <c r="A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1"/>
      <c r="S11" s="21"/>
      <c r="T11" s="21"/>
      <c r="U11" s="21"/>
      <c r="AJ11" s="14"/>
      <c r="AK11" s="14"/>
      <c r="AL11" s="15"/>
      <c r="AM11" s="15"/>
      <c r="BO11" s="14"/>
      <c r="BP11" s="14"/>
    </row>
    <row r="12" spans="1:68">
      <c r="A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  <c r="S12" s="21"/>
      <c r="T12" s="21"/>
      <c r="U12" s="21"/>
      <c r="AJ12" s="14"/>
      <c r="AK12" s="14"/>
      <c r="AL12" s="15"/>
      <c r="AM12" s="15"/>
      <c r="BO12" s="14"/>
      <c r="BP12" s="14"/>
    </row>
    <row r="13" spans="1:68">
      <c r="A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1"/>
      <c r="S13" s="21"/>
      <c r="T13" s="21"/>
      <c r="U13" s="21"/>
      <c r="BJ13" s="14"/>
      <c r="BO13" s="14"/>
      <c r="BP13" s="14"/>
    </row>
    <row r="14" spans="1:68">
      <c r="A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  <c r="S14" s="21"/>
      <c r="T14" s="21"/>
      <c r="U14" s="21"/>
      <c r="BJ14" s="14"/>
      <c r="BO14" s="14"/>
      <c r="BP14" s="14"/>
    </row>
    <row r="15" spans="1:68">
      <c r="A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1"/>
      <c r="S15" s="21"/>
      <c r="T15" s="21"/>
      <c r="U15" s="21"/>
      <c r="BJ15" s="14"/>
      <c r="BO15" s="14"/>
      <c r="BP15" s="14"/>
    </row>
    <row r="16" spans="1:68">
      <c r="A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1"/>
      <c r="S16" s="21"/>
      <c r="T16" s="21"/>
      <c r="U16" s="21"/>
      <c r="BJ16" s="14"/>
      <c r="BO16" s="14"/>
      <c r="BP16" s="14"/>
    </row>
    <row r="17" spans="1:68">
      <c r="A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1"/>
      <c r="S17" s="21"/>
      <c r="T17" s="21"/>
      <c r="U17" s="21"/>
      <c r="BJ17" s="14"/>
      <c r="BO17" s="14"/>
      <c r="BP17" s="14"/>
    </row>
    <row r="18" spans="1:68">
      <c r="A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1"/>
      <c r="S18" s="21"/>
      <c r="T18" s="21"/>
      <c r="U18" s="21"/>
      <c r="BJ18" s="14"/>
      <c r="BO18" s="14"/>
      <c r="BP18" s="14"/>
    </row>
    <row r="19" spans="1:68">
      <c r="A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21"/>
      <c r="T19" s="21"/>
      <c r="U19" s="21"/>
      <c r="BJ19" s="14"/>
      <c r="BO19" s="14"/>
      <c r="BP19" s="14"/>
    </row>
    <row r="20" spans="1:68">
      <c r="A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1"/>
      <c r="S20" s="21"/>
      <c r="T20" s="21"/>
      <c r="U20" s="21"/>
      <c r="BJ20" s="14"/>
      <c r="BO20" s="14"/>
      <c r="BP20" s="14"/>
    </row>
    <row r="21" spans="1:68">
      <c r="A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1"/>
      <c r="S21" s="21"/>
      <c r="T21" s="21"/>
      <c r="U21" s="21"/>
      <c r="BJ21" s="14"/>
      <c r="BO21" s="14"/>
      <c r="BP21" s="14"/>
    </row>
    <row r="22" spans="1:68">
      <c r="A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1"/>
      <c r="S22" s="21"/>
      <c r="T22" s="21"/>
      <c r="U22" s="21"/>
      <c r="BJ22" s="14"/>
      <c r="BO22" s="14"/>
      <c r="BP22" s="14"/>
    </row>
    <row r="23" spans="1:68">
      <c r="A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1"/>
      <c r="S23" s="21"/>
      <c r="T23" s="21"/>
      <c r="U23" s="21"/>
      <c r="BJ23" s="14"/>
      <c r="BO23" s="14"/>
      <c r="BP23" s="14"/>
    </row>
    <row r="24" spans="1:68">
      <c r="A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1"/>
      <c r="S24" s="21"/>
      <c r="T24" s="21"/>
      <c r="U24" s="21"/>
      <c r="BO24" s="14"/>
      <c r="BP24" s="14"/>
    </row>
    <row r="25" spans="1:68">
      <c r="A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1"/>
      <c r="S25" s="21"/>
      <c r="T25" s="21"/>
      <c r="U25" s="21"/>
      <c r="BO25" s="14"/>
      <c r="BP25" s="14"/>
    </row>
    <row r="26" spans="1:68">
      <c r="A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1"/>
      <c r="S26" s="21"/>
      <c r="T26" s="21"/>
      <c r="U26" s="21"/>
      <c r="BO26" s="14"/>
      <c r="BP26" s="14"/>
    </row>
    <row r="27" spans="1:68">
      <c r="A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1"/>
      <c r="S27" s="21"/>
      <c r="T27" s="21"/>
      <c r="U27" s="21"/>
      <c r="BO27" s="14"/>
      <c r="BP27" s="14"/>
    </row>
    <row r="28" spans="1:68">
      <c r="A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1"/>
      <c r="S28" s="21"/>
      <c r="T28" s="21"/>
      <c r="U28" s="21"/>
      <c r="BO28" s="14"/>
      <c r="BP28" s="14"/>
    </row>
    <row r="29" spans="1:68">
      <c r="A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1"/>
      <c r="S29" s="21"/>
      <c r="T29" s="21"/>
      <c r="U29" s="21"/>
      <c r="BO29" s="14"/>
      <c r="BP29" s="14"/>
    </row>
    <row r="30" spans="1:68">
      <c r="A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21"/>
      <c r="T30" s="21"/>
      <c r="U30" s="21"/>
    </row>
    <row r="31" spans="1:68">
      <c r="A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1"/>
      <c r="S31" s="21"/>
      <c r="T31" s="21"/>
      <c r="U31" s="21"/>
    </row>
    <row r="32" spans="1:68">
      <c r="A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1"/>
      <c r="S32" s="21"/>
      <c r="T32" s="21"/>
      <c r="U32" s="21"/>
    </row>
    <row r="33" spans="1:47" ht="26.25">
      <c r="A33" s="227" t="s">
        <v>21</v>
      </c>
      <c r="B33" s="228"/>
      <c r="C33" s="228"/>
      <c r="D33" s="228"/>
      <c r="E33" s="228"/>
      <c r="F33" s="228"/>
      <c r="G33" s="228"/>
      <c r="H33" s="228"/>
      <c r="I33" s="228"/>
      <c r="J33" s="228"/>
      <c r="K33" s="228"/>
      <c r="L33" s="228"/>
      <c r="M33" s="228"/>
      <c r="N33" s="228"/>
      <c r="O33" s="228"/>
      <c r="P33" s="228"/>
      <c r="Q33" s="228"/>
      <c r="R33" s="228"/>
      <c r="S33" s="228"/>
      <c r="T33" s="228"/>
      <c r="U33" s="228"/>
      <c r="V33" s="228"/>
      <c r="W33" s="228"/>
      <c r="X33" s="228"/>
      <c r="Y33" s="228"/>
      <c r="Z33" s="228"/>
      <c r="AA33" s="228"/>
      <c r="AB33" s="228"/>
      <c r="AC33" s="228"/>
      <c r="AD33" s="228"/>
      <c r="AE33" s="228"/>
      <c r="AF33" s="228"/>
      <c r="AG33" s="228"/>
      <c r="AH33" s="228"/>
      <c r="AI33" s="228"/>
      <c r="AJ33" s="228"/>
      <c r="AK33" s="228"/>
      <c r="AL33" s="228"/>
      <c r="AM33" s="228"/>
      <c r="AN33" s="228"/>
      <c r="AO33" s="228"/>
    </row>
    <row r="34" spans="1:47" ht="3" customHeight="1">
      <c r="A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1"/>
      <c r="S34" s="21"/>
      <c r="T34" s="21"/>
      <c r="U34" s="21"/>
    </row>
    <row r="35" spans="1:47" hidden="1">
      <c r="A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1"/>
      <c r="S35" s="21"/>
      <c r="T35" s="21"/>
      <c r="U35" s="21"/>
    </row>
    <row r="36" spans="1:47" s="12" customFormat="1" ht="60" customHeight="1">
      <c r="A36" s="11" t="s">
        <v>10</v>
      </c>
      <c r="B36" s="222" t="s">
        <v>278</v>
      </c>
      <c r="C36" s="223"/>
      <c r="D36" s="225"/>
      <c r="E36" s="226"/>
      <c r="F36" s="222" t="s">
        <v>279</v>
      </c>
      <c r="G36" s="223"/>
      <c r="H36" s="225"/>
      <c r="I36" s="226"/>
      <c r="J36" s="222" t="s">
        <v>36</v>
      </c>
      <c r="K36" s="223"/>
      <c r="L36" s="225"/>
      <c r="M36" s="226"/>
      <c r="N36" s="222" t="s">
        <v>11</v>
      </c>
      <c r="O36" s="223"/>
      <c r="P36" s="223"/>
      <c r="Q36" s="224"/>
      <c r="R36" s="222" t="s">
        <v>12</v>
      </c>
      <c r="S36" s="223"/>
      <c r="T36" s="223"/>
      <c r="U36" s="224"/>
      <c r="V36" s="222" t="s">
        <v>17</v>
      </c>
      <c r="W36" s="223"/>
      <c r="X36" s="223"/>
      <c r="Y36" s="224"/>
      <c r="Z36" s="222"/>
      <c r="AA36" s="223"/>
      <c r="AB36" s="223"/>
      <c r="AC36" s="224"/>
      <c r="AD36" s="222"/>
      <c r="AE36" s="223"/>
      <c r="AF36" s="225"/>
      <c r="AG36" s="226"/>
      <c r="AH36" s="222"/>
      <c r="AI36" s="223"/>
      <c r="AJ36" s="225"/>
      <c r="AK36" s="226"/>
      <c r="AL36" s="222"/>
      <c r="AM36" s="223"/>
      <c r="AN36" s="225"/>
      <c r="AO36" s="226"/>
    </row>
    <row r="37" spans="1:47" s="12" customFormat="1" ht="60" customHeight="1">
      <c r="A37" s="11"/>
      <c r="B37" s="46" t="s">
        <v>13</v>
      </c>
      <c r="C37" s="46" t="s">
        <v>14</v>
      </c>
      <c r="D37" s="13" t="s">
        <v>15</v>
      </c>
      <c r="E37" s="13" t="s">
        <v>16</v>
      </c>
      <c r="F37" s="46" t="s">
        <v>13</v>
      </c>
      <c r="G37" s="46" t="s">
        <v>14</v>
      </c>
      <c r="H37" s="13" t="s">
        <v>15</v>
      </c>
      <c r="I37" s="13" t="s">
        <v>16</v>
      </c>
      <c r="J37" s="46" t="s">
        <v>13</v>
      </c>
      <c r="K37" s="46" t="s">
        <v>14</v>
      </c>
      <c r="L37" s="13" t="s">
        <v>15</v>
      </c>
      <c r="M37" s="13" t="s">
        <v>16</v>
      </c>
      <c r="N37" s="46" t="s">
        <v>13</v>
      </c>
      <c r="O37" s="46" t="s">
        <v>14</v>
      </c>
      <c r="P37" s="13" t="s">
        <v>15</v>
      </c>
      <c r="Q37" s="13" t="s">
        <v>16</v>
      </c>
      <c r="R37" s="46" t="s">
        <v>13</v>
      </c>
      <c r="S37" s="46" t="s">
        <v>14</v>
      </c>
      <c r="T37" s="13" t="s">
        <v>15</v>
      </c>
      <c r="U37" s="13" t="s">
        <v>16</v>
      </c>
      <c r="V37" s="46" t="s">
        <v>13</v>
      </c>
      <c r="W37" s="46" t="s">
        <v>14</v>
      </c>
      <c r="X37" s="13" t="s">
        <v>15</v>
      </c>
      <c r="Y37" s="13" t="s">
        <v>16</v>
      </c>
      <c r="Z37" s="46" t="s">
        <v>13</v>
      </c>
      <c r="AA37" s="46" t="s">
        <v>14</v>
      </c>
      <c r="AB37" s="13" t="s">
        <v>15</v>
      </c>
      <c r="AC37" s="13" t="s">
        <v>16</v>
      </c>
      <c r="AD37" s="46" t="s">
        <v>13</v>
      </c>
      <c r="AE37" s="46" t="s">
        <v>14</v>
      </c>
      <c r="AF37" s="13" t="s">
        <v>15</v>
      </c>
      <c r="AG37" s="13" t="s">
        <v>16</v>
      </c>
      <c r="AH37" s="46" t="s">
        <v>13</v>
      </c>
      <c r="AI37" s="46" t="s">
        <v>14</v>
      </c>
      <c r="AJ37" s="13" t="s">
        <v>15</v>
      </c>
      <c r="AK37" s="13" t="s">
        <v>16</v>
      </c>
      <c r="AL37" s="46" t="s">
        <v>13</v>
      </c>
      <c r="AM37" s="46" t="s">
        <v>14</v>
      </c>
      <c r="AN37" s="13" t="s">
        <v>15</v>
      </c>
      <c r="AO37" s="13" t="s">
        <v>16</v>
      </c>
    </row>
    <row r="38" spans="1:47">
      <c r="A38" s="14">
        <v>-6</v>
      </c>
      <c r="B38" s="73">
        <v>1742910</v>
      </c>
      <c r="C38" s="73">
        <v>1743910</v>
      </c>
      <c r="D38" s="73">
        <v>1731860</v>
      </c>
      <c r="E38" s="73">
        <v>1740710</v>
      </c>
      <c r="F38" s="73"/>
      <c r="G38" s="73"/>
      <c r="H38" s="73"/>
      <c r="I38" s="73"/>
      <c r="J38" s="37"/>
      <c r="K38" s="57"/>
      <c r="L38" s="37"/>
      <c r="M38" s="37"/>
      <c r="N38" s="73">
        <v>2493700</v>
      </c>
      <c r="O38" s="73">
        <v>2174000</v>
      </c>
      <c r="P38" s="73">
        <v>2263800</v>
      </c>
      <c r="Q38" s="73">
        <v>2269300</v>
      </c>
      <c r="R38" s="37">
        <v>429711.99999997899</v>
      </c>
      <c r="S38" s="73">
        <v>381511.99999998102</v>
      </c>
      <c r="T38" s="37">
        <v>366585.59999998199</v>
      </c>
      <c r="U38" s="37">
        <v>399185.59999998001</v>
      </c>
      <c r="V38" s="57"/>
      <c r="W38" s="57"/>
      <c r="X38" s="57"/>
      <c r="Y38" s="57"/>
      <c r="Z38" s="37"/>
      <c r="AA38" s="45"/>
      <c r="AB38" s="37"/>
      <c r="AC38" s="37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R38" s="14"/>
      <c r="AS38" s="14"/>
      <c r="AT38" s="14"/>
      <c r="AU38" s="32"/>
    </row>
    <row r="39" spans="1:47">
      <c r="A39" s="14">
        <f>A38+1</f>
        <v>-5</v>
      </c>
      <c r="B39" s="73">
        <v>2564330</v>
      </c>
      <c r="C39" s="73">
        <v>2554810</v>
      </c>
      <c r="D39" s="73">
        <v>2558410</v>
      </c>
      <c r="E39" s="73">
        <v>2567280</v>
      </c>
      <c r="F39" s="139">
        <v>3390000</v>
      </c>
      <c r="G39" s="139">
        <v>3300000</v>
      </c>
      <c r="H39" s="139">
        <v>3330000</v>
      </c>
      <c r="I39" s="139">
        <v>3310000</v>
      </c>
      <c r="J39" s="37"/>
      <c r="K39" s="57"/>
      <c r="L39" s="37"/>
      <c r="M39" s="37"/>
      <c r="N39" s="73">
        <v>2989900</v>
      </c>
      <c r="O39" s="73">
        <v>2739200</v>
      </c>
      <c r="P39" s="73">
        <v>2795100</v>
      </c>
      <c r="Q39" s="73">
        <v>2798000</v>
      </c>
      <c r="R39" s="37">
        <v>873940.79999995604</v>
      </c>
      <c r="S39" s="73">
        <v>751931.199999962</v>
      </c>
      <c r="T39" s="37">
        <v>761239.99999996205</v>
      </c>
      <c r="U39" s="37">
        <v>824175.99999995902</v>
      </c>
      <c r="V39" s="57"/>
      <c r="W39" s="57"/>
      <c r="X39" s="57"/>
      <c r="Y39" s="57"/>
      <c r="Z39" s="39"/>
      <c r="AA39" s="39"/>
      <c r="AB39" s="39"/>
      <c r="AC39" s="39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R39" s="14"/>
      <c r="AS39" s="14"/>
      <c r="AT39" s="14"/>
      <c r="AU39" s="32"/>
    </row>
    <row r="40" spans="1:47">
      <c r="A40" s="14">
        <f t="shared" ref="A40:A67" si="2">A39+1</f>
        <v>-4</v>
      </c>
      <c r="B40" s="73">
        <v>3179680</v>
      </c>
      <c r="C40" s="73">
        <v>3168680</v>
      </c>
      <c r="D40" s="73">
        <v>3174700</v>
      </c>
      <c r="E40" s="73">
        <v>3179860</v>
      </c>
      <c r="F40" s="139">
        <v>3920000</v>
      </c>
      <c r="G40" s="139">
        <v>3880000</v>
      </c>
      <c r="H40" s="139">
        <v>3880000</v>
      </c>
      <c r="I40" s="139">
        <v>3890000</v>
      </c>
      <c r="J40" s="37"/>
      <c r="K40" s="57"/>
      <c r="L40" s="37"/>
      <c r="M40" s="37"/>
      <c r="N40" s="73">
        <v>3490900</v>
      </c>
      <c r="O40" s="73">
        <v>3312400</v>
      </c>
      <c r="P40" s="73">
        <v>3342300</v>
      </c>
      <c r="Q40" s="73">
        <v>3342400</v>
      </c>
      <c r="R40" s="37">
        <v>1485735.9999999299</v>
      </c>
      <c r="S40" s="73">
        <v>1258511.9999999399</v>
      </c>
      <c r="T40" s="37">
        <v>1289926.3999999401</v>
      </c>
      <c r="U40" s="37">
        <v>1403443.1999999301</v>
      </c>
      <c r="V40" s="57"/>
      <c r="W40" s="57"/>
      <c r="X40" s="57"/>
      <c r="Y40" s="57"/>
      <c r="Z40" s="39"/>
      <c r="AA40" s="39"/>
      <c r="AB40" s="39"/>
      <c r="AC40" s="39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R40" s="14"/>
      <c r="AS40" s="14"/>
      <c r="AT40" s="14"/>
      <c r="AU40" s="32"/>
    </row>
    <row r="41" spans="1:47">
      <c r="A41" s="14">
        <f t="shared" si="2"/>
        <v>-3</v>
      </c>
      <c r="B41" s="73">
        <v>3676640</v>
      </c>
      <c r="C41" s="73">
        <v>3669520</v>
      </c>
      <c r="D41" s="73">
        <v>3664890</v>
      </c>
      <c r="E41" s="73">
        <v>3663880</v>
      </c>
      <c r="F41" s="139">
        <v>4460000</v>
      </c>
      <c r="G41" s="139">
        <v>4470000</v>
      </c>
      <c r="H41" s="139">
        <v>4490000</v>
      </c>
      <c r="I41" s="139">
        <v>4480000</v>
      </c>
      <c r="J41" s="37"/>
      <c r="K41" s="57"/>
      <c r="L41" s="37"/>
      <c r="M41" s="37"/>
      <c r="N41" s="73">
        <v>3989500</v>
      </c>
      <c r="O41" s="73">
        <v>3898800</v>
      </c>
      <c r="P41" s="73">
        <v>3908700</v>
      </c>
      <c r="Q41" s="73">
        <v>3905200</v>
      </c>
      <c r="R41" s="37">
        <v>2327092.7999998801</v>
      </c>
      <c r="S41" s="73">
        <v>2077286.3999999</v>
      </c>
      <c r="T41" s="37">
        <v>2112673.5999998902</v>
      </c>
      <c r="U41" s="37">
        <v>2182324.7999998899</v>
      </c>
      <c r="V41" s="57"/>
      <c r="W41" s="57"/>
      <c r="X41" s="57"/>
      <c r="Y41" s="57"/>
      <c r="Z41" s="39"/>
      <c r="AA41" s="39"/>
      <c r="AB41" s="39"/>
      <c r="AC41" s="39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R41" s="14"/>
      <c r="AS41" s="14"/>
      <c r="AT41" s="14"/>
      <c r="AU41" s="32"/>
    </row>
    <row r="42" spans="1:47" ht="15">
      <c r="A42" s="14">
        <f t="shared" si="2"/>
        <v>-2</v>
      </c>
      <c r="B42" s="74">
        <v>4122410</v>
      </c>
      <c r="C42" s="73">
        <v>4111580</v>
      </c>
      <c r="D42" s="73">
        <v>4108170</v>
      </c>
      <c r="E42" s="73">
        <v>4114560</v>
      </c>
      <c r="F42" s="139">
        <v>5020000</v>
      </c>
      <c r="G42" s="139">
        <v>5110000</v>
      </c>
      <c r="H42" s="139">
        <v>5120000</v>
      </c>
      <c r="I42" s="139">
        <v>5110000</v>
      </c>
      <c r="J42" s="37"/>
      <c r="K42" s="57"/>
      <c r="L42" s="37"/>
      <c r="M42" s="37"/>
      <c r="N42" s="74">
        <v>4507500</v>
      </c>
      <c r="O42" s="73">
        <v>4482600</v>
      </c>
      <c r="P42" s="73">
        <v>4485000</v>
      </c>
      <c r="Q42" s="73">
        <v>4479200</v>
      </c>
      <c r="R42" s="37">
        <v>3326585.5999998301</v>
      </c>
      <c r="S42" s="73">
        <v>3037891.1999998498</v>
      </c>
      <c r="T42" s="37">
        <v>2964849.5999998502</v>
      </c>
      <c r="U42" s="37">
        <v>3067452.7999998499</v>
      </c>
      <c r="V42" s="57"/>
      <c r="W42" s="57"/>
      <c r="X42" s="57"/>
      <c r="Y42" s="57"/>
      <c r="Z42" s="39"/>
      <c r="AA42" s="39"/>
      <c r="AB42" s="39"/>
      <c r="AC42" s="39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R42" s="14"/>
      <c r="AS42" s="14"/>
      <c r="AT42" s="14"/>
      <c r="AU42" s="32"/>
    </row>
    <row r="43" spans="1:47" ht="15">
      <c r="A43" s="14">
        <f t="shared" si="2"/>
        <v>-1</v>
      </c>
      <c r="B43" s="76">
        <v>4561280</v>
      </c>
      <c r="C43" s="76">
        <v>4534360</v>
      </c>
      <c r="D43" s="76">
        <v>4553530</v>
      </c>
      <c r="E43" s="76">
        <v>4552520</v>
      </c>
      <c r="F43" s="139">
        <v>5570000</v>
      </c>
      <c r="G43" s="139">
        <v>5730000</v>
      </c>
      <c r="H43" s="139">
        <v>5720000</v>
      </c>
      <c r="I43" s="139">
        <v>5740000</v>
      </c>
      <c r="J43" s="37"/>
      <c r="K43" s="57"/>
      <c r="L43" s="37"/>
      <c r="M43" s="37"/>
      <c r="N43" s="76">
        <v>5084700</v>
      </c>
      <c r="O43" s="73">
        <v>5047200</v>
      </c>
      <c r="P43" s="76">
        <v>5068100</v>
      </c>
      <c r="Q43" s="76">
        <v>5064500</v>
      </c>
      <c r="R43" s="37">
        <v>4188828.7999997898</v>
      </c>
      <c r="S43" s="73">
        <v>3764579.1999998102</v>
      </c>
      <c r="T43" s="37">
        <v>3861539.1999998102</v>
      </c>
      <c r="U43" s="37">
        <v>3872420.7999998098</v>
      </c>
      <c r="V43" s="57"/>
      <c r="W43" s="57"/>
      <c r="X43" s="57"/>
      <c r="Y43" s="57"/>
      <c r="Z43" s="39"/>
      <c r="AA43" s="39"/>
      <c r="AB43" s="39"/>
      <c r="AC43" s="39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R43" s="14"/>
      <c r="AS43" s="14"/>
      <c r="AT43" s="14"/>
      <c r="AU43" s="32"/>
    </row>
    <row r="44" spans="1:47" ht="15">
      <c r="A44" s="14">
        <f t="shared" si="2"/>
        <v>0</v>
      </c>
      <c r="B44" s="76">
        <v>5075220</v>
      </c>
      <c r="C44" s="76">
        <v>5073020</v>
      </c>
      <c r="D44" s="76">
        <v>5064540</v>
      </c>
      <c r="E44" s="76">
        <v>5067260</v>
      </c>
      <c r="F44" s="139">
        <v>6160000</v>
      </c>
      <c r="G44" s="139">
        <v>6320000</v>
      </c>
      <c r="H44" s="139">
        <v>6320000</v>
      </c>
      <c r="I44" s="139">
        <v>6320000</v>
      </c>
      <c r="J44" s="37"/>
      <c r="K44" s="57"/>
      <c r="L44" s="37"/>
      <c r="M44" s="37"/>
      <c r="N44" s="76">
        <v>5669300</v>
      </c>
      <c r="O44" s="73">
        <v>5600400</v>
      </c>
      <c r="P44" s="76">
        <v>5640600</v>
      </c>
      <c r="Q44" s="76">
        <v>5641300</v>
      </c>
      <c r="R44" s="37">
        <v>5002831.9999997504</v>
      </c>
      <c r="S44" s="73">
        <v>4656782.3999997703</v>
      </c>
      <c r="T44" s="37">
        <v>4641907.1999997701</v>
      </c>
      <c r="U44" s="37">
        <v>4738486.3999997601</v>
      </c>
      <c r="V44" s="57"/>
      <c r="W44" s="57"/>
      <c r="X44" s="57"/>
      <c r="Y44" s="57"/>
      <c r="Z44" s="39"/>
      <c r="AA44" s="39"/>
      <c r="AB44" s="39"/>
      <c r="AC44" s="39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R44" s="14"/>
      <c r="AS44" s="14"/>
      <c r="AT44" s="14"/>
      <c r="AU44" s="32"/>
    </row>
    <row r="45" spans="1:47" ht="15">
      <c r="A45" s="14">
        <f t="shared" si="2"/>
        <v>1</v>
      </c>
      <c r="B45" s="76">
        <v>5769350</v>
      </c>
      <c r="C45" s="76">
        <v>5773670</v>
      </c>
      <c r="D45" s="76">
        <v>5744990</v>
      </c>
      <c r="E45" s="76">
        <v>5744320</v>
      </c>
      <c r="F45" s="139">
        <v>6740000</v>
      </c>
      <c r="G45" s="139">
        <v>6890000</v>
      </c>
      <c r="H45" s="139">
        <v>6910000</v>
      </c>
      <c r="I45" s="139">
        <v>6900000</v>
      </c>
      <c r="J45" s="37"/>
      <c r="K45" s="57"/>
      <c r="L45" s="37"/>
      <c r="M45" s="37"/>
      <c r="N45" s="76">
        <v>6220000</v>
      </c>
      <c r="O45" s="73">
        <v>6152200</v>
      </c>
      <c r="P45" s="76">
        <v>6187500</v>
      </c>
      <c r="Q45" s="76">
        <v>6194800</v>
      </c>
      <c r="R45" s="37">
        <v>5801899.1999997096</v>
      </c>
      <c r="S45" s="73">
        <v>5403548.7999997297</v>
      </c>
      <c r="T45" s="37">
        <v>5430958.3999997303</v>
      </c>
      <c r="U45" s="37">
        <v>5503068.7999997297</v>
      </c>
      <c r="V45" s="57"/>
      <c r="W45" s="57"/>
      <c r="X45" s="57"/>
      <c r="Y45" s="57"/>
      <c r="Z45" s="39"/>
      <c r="AA45" s="39"/>
      <c r="AB45" s="39"/>
      <c r="AC45" s="39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R45" s="14"/>
      <c r="AS45" s="14"/>
      <c r="AT45" s="14"/>
      <c r="AU45" s="32"/>
    </row>
    <row r="46" spans="1:47" ht="15">
      <c r="A46" s="14">
        <f t="shared" si="2"/>
        <v>2</v>
      </c>
      <c r="B46" s="76">
        <v>6486860</v>
      </c>
      <c r="C46" s="76">
        <v>6462980</v>
      </c>
      <c r="D46" s="76">
        <v>6486620</v>
      </c>
      <c r="E46" s="76">
        <v>6496120</v>
      </c>
      <c r="F46" s="139">
        <v>7290000</v>
      </c>
      <c r="G46" s="139">
        <v>7400000</v>
      </c>
      <c r="H46" s="139">
        <v>7430000</v>
      </c>
      <c r="I46" s="139">
        <v>7420000</v>
      </c>
      <c r="J46" s="37"/>
      <c r="K46" s="57"/>
      <c r="L46" s="37"/>
      <c r="M46" s="37"/>
      <c r="N46" s="76">
        <v>6739700</v>
      </c>
      <c r="O46" s="73">
        <v>6678300</v>
      </c>
      <c r="P46" s="76">
        <v>6702200</v>
      </c>
      <c r="Q46" s="76">
        <v>6713300</v>
      </c>
      <c r="R46" s="37">
        <v>6451879.9999996796</v>
      </c>
      <c r="S46" s="73">
        <v>6067969.5999996997</v>
      </c>
      <c r="T46" s="37">
        <v>6124099.1999996901</v>
      </c>
      <c r="U46" s="37">
        <v>6187492.7999996897</v>
      </c>
      <c r="V46" s="57"/>
      <c r="W46" s="57"/>
      <c r="X46" s="57"/>
      <c r="Y46" s="57"/>
      <c r="Z46" s="39"/>
      <c r="AA46" s="39"/>
      <c r="AB46" s="39"/>
      <c r="AC46" s="39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R46" s="14"/>
      <c r="AS46" s="14"/>
      <c r="AT46" s="14"/>
      <c r="AU46" s="32"/>
    </row>
    <row r="47" spans="1:47" ht="15">
      <c r="A47" s="14">
        <f t="shared" si="2"/>
        <v>3</v>
      </c>
      <c r="B47" s="76">
        <v>7235510</v>
      </c>
      <c r="C47" s="76">
        <v>7225470</v>
      </c>
      <c r="D47" s="76">
        <v>7224900</v>
      </c>
      <c r="E47" s="76">
        <v>7230570</v>
      </c>
      <c r="F47" s="139">
        <v>7800000</v>
      </c>
      <c r="G47" s="139">
        <v>7860000</v>
      </c>
      <c r="H47" s="139">
        <v>7880000</v>
      </c>
      <c r="I47" s="139">
        <v>7880000</v>
      </c>
      <c r="J47" s="37"/>
      <c r="K47" s="57"/>
      <c r="L47" s="37"/>
      <c r="M47" s="37"/>
      <c r="N47" s="76">
        <v>7231300</v>
      </c>
      <c r="O47" s="73">
        <v>7172200</v>
      </c>
      <c r="P47" s="76">
        <v>7183600</v>
      </c>
      <c r="Q47" s="76">
        <v>7188900</v>
      </c>
      <c r="R47" s="37">
        <v>7024151.9999996498</v>
      </c>
      <c r="S47" s="73">
        <v>6626996.7999996701</v>
      </c>
      <c r="T47" s="37">
        <v>6656268.7999996701</v>
      </c>
      <c r="U47" s="37">
        <v>6807993.5999996597</v>
      </c>
      <c r="V47" s="57"/>
      <c r="W47" s="57"/>
      <c r="X47" s="57"/>
      <c r="Y47" s="57"/>
      <c r="Z47" s="39"/>
      <c r="AA47" s="39"/>
      <c r="AB47" s="39"/>
      <c r="AC47" s="39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R47" s="14"/>
      <c r="AS47" s="14"/>
      <c r="AT47" s="14"/>
      <c r="AU47" s="32"/>
    </row>
    <row r="48" spans="1:47" ht="15">
      <c r="A48" s="14">
        <f t="shared" si="2"/>
        <v>4</v>
      </c>
      <c r="B48" s="76">
        <v>7924290</v>
      </c>
      <c r="C48" s="76">
        <v>7899270</v>
      </c>
      <c r="D48" s="76">
        <v>7920470</v>
      </c>
      <c r="E48" s="76">
        <v>7916610</v>
      </c>
      <c r="F48" s="139">
        <v>8210000.0000000009</v>
      </c>
      <c r="G48" s="139">
        <v>8199999.9999999991</v>
      </c>
      <c r="H48" s="139">
        <v>8240000</v>
      </c>
      <c r="I48" s="139">
        <v>8240000</v>
      </c>
      <c r="J48" s="37"/>
      <c r="K48" s="57"/>
      <c r="L48" s="37"/>
      <c r="M48" s="37"/>
      <c r="N48" s="76">
        <v>7660300</v>
      </c>
      <c r="O48" s="73">
        <v>7601500</v>
      </c>
      <c r="P48" s="76">
        <v>7607700</v>
      </c>
      <c r="Q48" s="76">
        <v>7607700</v>
      </c>
      <c r="R48" s="37">
        <v>7482043.1999996305</v>
      </c>
      <c r="S48" s="73">
        <v>7063867.19999965</v>
      </c>
      <c r="T48" s="37">
        <v>7169931.1999996398</v>
      </c>
      <c r="U48" s="37">
        <v>7312980.7999996301</v>
      </c>
      <c r="V48" s="57"/>
      <c r="W48" s="57"/>
      <c r="X48" s="57"/>
      <c r="Y48" s="57"/>
      <c r="Z48" s="39"/>
      <c r="AA48" s="39"/>
      <c r="AB48" s="39"/>
      <c r="AC48" s="39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R48" s="14"/>
      <c r="AS48" s="14"/>
      <c r="AT48" s="14"/>
      <c r="AU48" s="32"/>
    </row>
    <row r="49" spans="1:47" ht="15">
      <c r="A49" s="14">
        <f t="shared" si="2"/>
        <v>5</v>
      </c>
      <c r="B49" s="76">
        <v>8376189.9999999898</v>
      </c>
      <c r="C49" s="76">
        <v>8361480</v>
      </c>
      <c r="D49" s="76">
        <v>8376040</v>
      </c>
      <c r="E49" s="76">
        <v>8361130</v>
      </c>
      <c r="F49" s="139">
        <v>8500000</v>
      </c>
      <c r="G49" s="139">
        <v>8460000</v>
      </c>
      <c r="H49" s="139">
        <v>8510000</v>
      </c>
      <c r="I49" s="139">
        <v>8510000</v>
      </c>
      <c r="J49" s="37"/>
      <c r="K49" s="57"/>
      <c r="L49" s="37"/>
      <c r="M49" s="37"/>
      <c r="N49" s="76">
        <v>8012000</v>
      </c>
      <c r="O49" s="73">
        <v>7947300</v>
      </c>
      <c r="P49" s="76">
        <v>7968000</v>
      </c>
      <c r="Q49" s="76">
        <v>7971600</v>
      </c>
      <c r="R49" s="37">
        <v>7873585.5999996103</v>
      </c>
      <c r="S49" s="73">
        <v>7449483.1999996305</v>
      </c>
      <c r="T49" s="37">
        <v>7527193.5999996196</v>
      </c>
      <c r="U49" s="37">
        <v>7685057.5999996196</v>
      </c>
      <c r="V49" s="57"/>
      <c r="W49" s="57"/>
      <c r="X49" s="57"/>
      <c r="Y49" s="57"/>
      <c r="Z49" s="39"/>
      <c r="AA49" s="39"/>
      <c r="AB49" s="39"/>
      <c r="AC49" s="39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R49" s="14"/>
      <c r="AS49" s="14"/>
      <c r="AT49" s="14"/>
      <c r="AU49" s="32"/>
    </row>
    <row r="50" spans="1:47" ht="15">
      <c r="A50" s="14">
        <f t="shared" si="2"/>
        <v>6</v>
      </c>
      <c r="B50" s="76">
        <v>8676740</v>
      </c>
      <c r="C50" s="76">
        <v>8660830</v>
      </c>
      <c r="D50" s="76">
        <v>8657990</v>
      </c>
      <c r="E50" s="76">
        <v>8663170</v>
      </c>
      <c r="F50" s="139">
        <v>8700000</v>
      </c>
      <c r="G50" s="139">
        <v>8620000</v>
      </c>
      <c r="H50" s="139">
        <v>8690000</v>
      </c>
      <c r="I50" s="139">
        <v>8690000</v>
      </c>
      <c r="J50" s="37"/>
      <c r="K50" s="57"/>
      <c r="L50" s="37"/>
      <c r="M50" s="37"/>
      <c r="N50" s="76">
        <v>8278800</v>
      </c>
      <c r="O50" s="73">
        <v>8213600</v>
      </c>
      <c r="P50" s="76">
        <v>8245200.0000000009</v>
      </c>
      <c r="Q50" s="76">
        <v>8250800</v>
      </c>
      <c r="R50" s="37">
        <v>8105281.5999996001</v>
      </c>
      <c r="S50" s="73">
        <v>7791651.19999961</v>
      </c>
      <c r="T50" s="37">
        <v>7896350.3999996101</v>
      </c>
      <c r="U50" s="37">
        <v>7993958.3999995999</v>
      </c>
      <c r="V50" s="57"/>
      <c r="W50" s="57"/>
      <c r="X50" s="57"/>
      <c r="Y50" s="57"/>
      <c r="Z50" s="39"/>
      <c r="AA50" s="39"/>
      <c r="AB50" s="39"/>
      <c r="AC50" s="39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R50" s="14"/>
      <c r="AS50" s="14"/>
      <c r="AT50" s="14"/>
      <c r="AU50" s="32"/>
    </row>
    <row r="51" spans="1:47" ht="15">
      <c r="A51" s="14">
        <f t="shared" si="2"/>
        <v>7</v>
      </c>
      <c r="B51" s="76">
        <v>8822430</v>
      </c>
      <c r="C51" s="76">
        <v>8807080</v>
      </c>
      <c r="D51" s="60">
        <v>8803110</v>
      </c>
      <c r="E51" s="76">
        <v>8809500</v>
      </c>
      <c r="F51" s="139">
        <v>8830000</v>
      </c>
      <c r="G51" s="139">
        <v>8730000</v>
      </c>
      <c r="H51" s="139">
        <v>8800000</v>
      </c>
      <c r="I51" s="139">
        <v>8810000</v>
      </c>
      <c r="J51" s="37"/>
      <c r="K51" s="57"/>
      <c r="L51" s="37"/>
      <c r="M51" s="37"/>
      <c r="N51" s="76">
        <v>8452400</v>
      </c>
      <c r="O51" s="73">
        <v>8392200</v>
      </c>
      <c r="P51" s="60">
        <v>8423900</v>
      </c>
      <c r="Q51" s="76">
        <v>8423900</v>
      </c>
      <c r="R51" s="37">
        <v>8333825.5999995796</v>
      </c>
      <c r="S51" s="73">
        <v>8028105.5999996001</v>
      </c>
      <c r="T51" s="37">
        <v>8134235.1999995904</v>
      </c>
      <c r="U51" s="37">
        <v>8235383.9999995902</v>
      </c>
      <c r="V51" s="57"/>
      <c r="W51" s="57"/>
      <c r="X51" s="57"/>
      <c r="Y51" s="57"/>
      <c r="Z51" s="39"/>
      <c r="AA51" s="39"/>
      <c r="AB51" s="39"/>
      <c r="AC51" s="39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R51" s="14"/>
      <c r="AS51" s="14"/>
      <c r="AT51" s="14"/>
      <c r="AU51" s="32"/>
    </row>
    <row r="52" spans="1:47" ht="15">
      <c r="A52" s="14">
        <f t="shared" si="2"/>
        <v>8</v>
      </c>
      <c r="B52" s="76">
        <v>8893200</v>
      </c>
      <c r="C52" s="76">
        <v>8879610</v>
      </c>
      <c r="D52" s="76">
        <v>8880980</v>
      </c>
      <c r="E52" s="76">
        <v>8885300</v>
      </c>
      <c r="F52" s="139">
        <v>8900000</v>
      </c>
      <c r="G52" s="139">
        <v>8790000</v>
      </c>
      <c r="H52" s="139">
        <v>8880000</v>
      </c>
      <c r="I52" s="139">
        <v>8880000</v>
      </c>
      <c r="J52" s="37"/>
      <c r="K52" s="57"/>
      <c r="L52" s="37"/>
      <c r="M52" s="37"/>
      <c r="N52" s="76">
        <v>8575300</v>
      </c>
      <c r="O52" s="73">
        <v>8530600</v>
      </c>
      <c r="P52" s="76">
        <v>8553500</v>
      </c>
      <c r="Q52" s="76">
        <v>8551100</v>
      </c>
      <c r="R52" s="37">
        <v>8490916.7999995798</v>
      </c>
      <c r="S52" s="73">
        <v>8235819.1999995904</v>
      </c>
      <c r="T52" s="37">
        <v>8368638.3999995803</v>
      </c>
      <c r="U52" s="37">
        <v>8390540.7999995798</v>
      </c>
      <c r="V52" s="57"/>
      <c r="W52" s="57"/>
      <c r="X52" s="57"/>
      <c r="Y52" s="57"/>
      <c r="Z52" s="39"/>
      <c r="AA52" s="39"/>
      <c r="AB52" s="39"/>
      <c r="AC52" s="39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R52" s="14"/>
      <c r="AS52" s="14"/>
      <c r="AT52" s="14"/>
      <c r="AU52" s="32"/>
    </row>
    <row r="53" spans="1:47" ht="15">
      <c r="A53" s="14">
        <f t="shared" si="2"/>
        <v>9</v>
      </c>
      <c r="B53" s="76">
        <v>8931140</v>
      </c>
      <c r="C53" s="76">
        <v>8917300</v>
      </c>
      <c r="D53" s="76">
        <v>8927650</v>
      </c>
      <c r="E53" s="76">
        <v>8925150</v>
      </c>
      <c r="F53" s="139">
        <v>8940000</v>
      </c>
      <c r="G53" s="139">
        <v>8830000</v>
      </c>
      <c r="H53" s="139">
        <v>8920000</v>
      </c>
      <c r="I53" s="139">
        <v>8920000</v>
      </c>
      <c r="J53" s="37"/>
      <c r="K53" s="57"/>
      <c r="L53" s="37"/>
      <c r="M53" s="37"/>
      <c r="N53" s="76">
        <v>8662500</v>
      </c>
      <c r="O53" s="73">
        <v>8655600</v>
      </c>
      <c r="P53" s="76">
        <v>8651000</v>
      </c>
      <c r="Q53" s="76">
        <v>8654700</v>
      </c>
      <c r="R53" s="37">
        <v>8632390.3999995701</v>
      </c>
      <c r="S53" s="73">
        <v>8408188.7999995798</v>
      </c>
      <c r="T53" s="37">
        <v>8505518.3999995794</v>
      </c>
      <c r="U53" s="37">
        <v>8554062.3999995701</v>
      </c>
      <c r="V53" s="57"/>
      <c r="W53" s="57"/>
      <c r="X53" s="57"/>
      <c r="Y53" s="57"/>
      <c r="Z53" s="39"/>
      <c r="AA53" s="39"/>
      <c r="AB53" s="39"/>
      <c r="AC53" s="39"/>
      <c r="AD53" s="38"/>
      <c r="AE53" s="38"/>
      <c r="AF53" s="38"/>
      <c r="AG53" s="38"/>
      <c r="AH53" s="37"/>
      <c r="AI53" s="45"/>
      <c r="AJ53" s="37"/>
      <c r="AK53" s="37"/>
      <c r="AL53" s="37"/>
      <c r="AM53" s="45"/>
      <c r="AN53" s="37"/>
      <c r="AO53" s="37"/>
      <c r="AR53" s="14"/>
      <c r="AS53" s="14"/>
      <c r="AT53" s="14"/>
      <c r="AU53" s="32"/>
    </row>
    <row r="54" spans="1:47" ht="15">
      <c r="A54" s="14">
        <f t="shared" si="2"/>
        <v>10</v>
      </c>
      <c r="B54" s="76">
        <v>8948100</v>
      </c>
      <c r="C54" s="76">
        <v>8933920</v>
      </c>
      <c r="D54" s="76">
        <v>8947330</v>
      </c>
      <c r="E54" s="76">
        <v>8944390</v>
      </c>
      <c r="F54" s="140">
        <v>8960000</v>
      </c>
      <c r="G54" s="139">
        <v>8860000</v>
      </c>
      <c r="H54" s="139">
        <v>8940000</v>
      </c>
      <c r="I54" s="139">
        <v>8940000</v>
      </c>
      <c r="J54" s="37"/>
      <c r="K54" s="57"/>
      <c r="L54" s="37"/>
      <c r="M54" s="37"/>
      <c r="N54" s="76">
        <v>8723800</v>
      </c>
      <c r="O54" s="73">
        <v>8747100</v>
      </c>
      <c r="P54" s="76">
        <v>8723700</v>
      </c>
      <c r="Q54" s="76">
        <v>8732400</v>
      </c>
      <c r="R54" s="37">
        <v>8719566.3999995608</v>
      </c>
      <c r="S54" s="73">
        <v>8564651.1999995708</v>
      </c>
      <c r="T54" s="37">
        <v>8600382.3999995701</v>
      </c>
      <c r="U54" s="37">
        <v>8683593.5999995694</v>
      </c>
      <c r="V54" s="57"/>
      <c r="W54" s="57"/>
      <c r="X54" s="57"/>
      <c r="Y54" s="57"/>
      <c r="Z54" s="39"/>
      <c r="AA54" s="39"/>
      <c r="AB54" s="39"/>
      <c r="AC54" s="39"/>
      <c r="AD54" s="38"/>
      <c r="AE54" s="38"/>
      <c r="AF54" s="38"/>
      <c r="AG54" s="38"/>
      <c r="AH54" s="37"/>
      <c r="AI54" s="45"/>
      <c r="AJ54" s="37"/>
      <c r="AK54" s="37"/>
      <c r="AL54" s="37"/>
      <c r="AM54" s="45"/>
      <c r="AN54" s="37"/>
      <c r="AO54" s="37"/>
      <c r="AR54" s="14"/>
      <c r="AS54" s="14"/>
      <c r="AT54" s="14"/>
      <c r="AU54" s="32"/>
    </row>
    <row r="55" spans="1:47" ht="15">
      <c r="A55" s="14">
        <f t="shared" si="2"/>
        <v>11</v>
      </c>
      <c r="B55" s="76">
        <v>8961710</v>
      </c>
      <c r="C55" s="76">
        <v>8959980</v>
      </c>
      <c r="D55" s="76">
        <v>8961710</v>
      </c>
      <c r="E55" s="76">
        <v>8959940</v>
      </c>
      <c r="F55" s="139">
        <v>8960000</v>
      </c>
      <c r="G55" s="139">
        <v>8880000</v>
      </c>
      <c r="H55" s="139">
        <v>8950000</v>
      </c>
      <c r="I55" s="139">
        <v>8950000</v>
      </c>
      <c r="J55" s="37"/>
      <c r="K55" s="57"/>
      <c r="L55" s="37"/>
      <c r="M55" s="37"/>
      <c r="N55" s="76">
        <v>8762800</v>
      </c>
      <c r="O55" s="73">
        <v>8796300</v>
      </c>
      <c r="P55" s="76">
        <v>8776400</v>
      </c>
      <c r="Q55" s="76">
        <v>8785900</v>
      </c>
      <c r="R55" s="37">
        <v>8793977.59999956</v>
      </c>
      <c r="S55" s="73">
        <v>8692441.5999995694</v>
      </c>
      <c r="T55" s="37">
        <v>8712942.3999995608</v>
      </c>
      <c r="U55" s="37">
        <v>8771687.9999995604</v>
      </c>
      <c r="V55" s="57"/>
      <c r="W55" s="57"/>
      <c r="X55" s="57"/>
      <c r="Y55" s="57"/>
      <c r="Z55" s="39"/>
      <c r="AA55" s="39"/>
      <c r="AB55" s="39"/>
      <c r="AC55" s="39"/>
      <c r="AD55" s="38"/>
      <c r="AE55" s="38"/>
      <c r="AF55" s="38"/>
      <c r="AG55" s="38"/>
      <c r="AH55" s="37"/>
      <c r="AI55" s="45"/>
      <c r="AJ55" s="37"/>
      <c r="AK55" s="37"/>
      <c r="AL55" s="37"/>
      <c r="AM55" s="45"/>
      <c r="AN55" s="37"/>
      <c r="AO55" s="37"/>
      <c r="AR55" s="14"/>
      <c r="AS55" s="14"/>
      <c r="AT55" s="14"/>
      <c r="AU55" s="32"/>
    </row>
    <row r="56" spans="1:47" ht="15">
      <c r="A56" s="14">
        <f t="shared" si="2"/>
        <v>12</v>
      </c>
      <c r="B56" s="76">
        <v>8964800</v>
      </c>
      <c r="C56" s="76">
        <v>8964800</v>
      </c>
      <c r="D56" s="76">
        <v>8962040</v>
      </c>
      <c r="E56" s="76">
        <v>8963070</v>
      </c>
      <c r="F56" s="139">
        <v>8960000</v>
      </c>
      <c r="G56" s="139">
        <v>8900000</v>
      </c>
      <c r="H56" s="139">
        <v>8950000</v>
      </c>
      <c r="I56" s="139">
        <v>8960000</v>
      </c>
      <c r="J56" s="37"/>
      <c r="K56" s="57"/>
      <c r="L56" s="37"/>
      <c r="M56" s="37"/>
      <c r="N56" s="76">
        <v>8792200</v>
      </c>
      <c r="O56" s="73">
        <v>8832800</v>
      </c>
      <c r="P56" s="76">
        <v>8816300</v>
      </c>
      <c r="Q56" s="76">
        <v>8824700</v>
      </c>
      <c r="R56" s="37">
        <v>8865052.7999995593</v>
      </c>
      <c r="S56" s="73">
        <v>8780971.1999995597</v>
      </c>
      <c r="T56" s="37">
        <v>8780294.3999995608</v>
      </c>
      <c r="U56" s="37">
        <v>8854222.3999995608</v>
      </c>
      <c r="V56" s="57"/>
      <c r="W56" s="57"/>
      <c r="X56" s="57"/>
      <c r="Y56" s="57"/>
      <c r="Z56" s="39"/>
      <c r="AA56" s="39"/>
      <c r="AB56" s="39"/>
      <c r="AC56" s="39"/>
      <c r="AD56" s="38"/>
      <c r="AE56" s="38"/>
      <c r="AF56" s="38"/>
      <c r="AG56" s="38"/>
      <c r="AH56" s="37"/>
      <c r="AI56" s="45"/>
      <c r="AJ56" s="37"/>
      <c r="AK56" s="37"/>
      <c r="AL56" s="37"/>
      <c r="AM56" s="45"/>
      <c r="AN56" s="37"/>
      <c r="AO56" s="37"/>
      <c r="AR56" s="14"/>
      <c r="AS56" s="14"/>
      <c r="AT56" s="14"/>
      <c r="AU56" s="32"/>
    </row>
    <row r="57" spans="1:47" ht="15">
      <c r="A57" s="14">
        <f t="shared" si="2"/>
        <v>13</v>
      </c>
      <c r="B57" s="76">
        <v>8964800</v>
      </c>
      <c r="C57" s="76">
        <v>8964800</v>
      </c>
      <c r="D57" s="76">
        <v>8964800</v>
      </c>
      <c r="E57" s="76">
        <v>8964800</v>
      </c>
      <c r="F57" s="139">
        <v>8960000</v>
      </c>
      <c r="G57" s="139">
        <v>8920000</v>
      </c>
      <c r="H57" s="139">
        <v>8960000</v>
      </c>
      <c r="I57" s="139">
        <v>8960000</v>
      </c>
      <c r="J57" s="37"/>
      <c r="K57" s="57"/>
      <c r="L57" s="37"/>
      <c r="M57" s="37"/>
      <c r="N57" s="76">
        <v>8817700</v>
      </c>
      <c r="O57" s="73">
        <v>8866400</v>
      </c>
      <c r="P57" s="76">
        <v>8847700</v>
      </c>
      <c r="Q57" s="76">
        <v>8853500</v>
      </c>
      <c r="R57" s="37">
        <v>8899043.1999995597</v>
      </c>
      <c r="S57" s="73">
        <v>8848275.1999995597</v>
      </c>
      <c r="T57" s="37">
        <v>8844745.59999956</v>
      </c>
      <c r="U57" s="37">
        <v>8902137.59999956</v>
      </c>
      <c r="V57" s="57"/>
      <c r="W57" s="57"/>
      <c r="X57" s="57"/>
      <c r="Y57" s="57"/>
      <c r="Z57" s="39"/>
      <c r="AA57" s="39"/>
      <c r="AB57" s="39"/>
      <c r="AC57" s="39"/>
      <c r="AD57" s="38"/>
      <c r="AE57" s="38"/>
      <c r="AF57" s="38"/>
      <c r="AG57" s="38"/>
      <c r="AH57" s="37"/>
      <c r="AI57" s="45"/>
      <c r="AJ57" s="37"/>
      <c r="AK57" s="37"/>
      <c r="AL57" s="37"/>
      <c r="AM57" s="45"/>
      <c r="AN57" s="37"/>
      <c r="AO57" s="37"/>
      <c r="AR57" s="14"/>
      <c r="AS57" s="14"/>
      <c r="AT57" s="14"/>
      <c r="AU57" s="32"/>
    </row>
    <row r="58" spans="1:47" ht="15">
      <c r="A58" s="14">
        <f t="shared" si="2"/>
        <v>14</v>
      </c>
      <c r="B58" s="76">
        <v>8964800</v>
      </c>
      <c r="C58" s="76">
        <v>8964800</v>
      </c>
      <c r="D58" s="76">
        <v>8964800</v>
      </c>
      <c r="E58" s="76">
        <v>8964800</v>
      </c>
      <c r="F58" s="139">
        <v>8960000</v>
      </c>
      <c r="G58" s="139">
        <v>8930000</v>
      </c>
      <c r="H58" s="139">
        <v>8960000</v>
      </c>
      <c r="I58" s="139">
        <v>8960000</v>
      </c>
      <c r="J58" s="37"/>
      <c r="K58" s="57"/>
      <c r="L58" s="37"/>
      <c r="M58" s="37"/>
      <c r="N58" s="76">
        <v>8838100</v>
      </c>
      <c r="O58" s="73">
        <v>8894600</v>
      </c>
      <c r="P58" s="76">
        <v>8870700</v>
      </c>
      <c r="Q58" s="76">
        <v>8873100</v>
      </c>
      <c r="R58" s="37">
        <v>8916255.9999995492</v>
      </c>
      <c r="S58" s="73">
        <v>8884247.9999995604</v>
      </c>
      <c r="T58" s="37">
        <v>8883377.59999956</v>
      </c>
      <c r="U58" s="37">
        <v>8923750.3999995608</v>
      </c>
      <c r="V58" s="57"/>
      <c r="W58" s="57"/>
      <c r="X58" s="57"/>
      <c r="Y58" s="57"/>
      <c r="Z58" s="39"/>
      <c r="AA58" s="39"/>
      <c r="AB58" s="39"/>
      <c r="AC58" s="39"/>
      <c r="AD58" s="38"/>
      <c r="AE58" s="38"/>
      <c r="AF58" s="38"/>
      <c r="AG58" s="38"/>
      <c r="AH58" s="37"/>
      <c r="AI58" s="45"/>
      <c r="AJ58" s="37"/>
      <c r="AK58" s="37"/>
      <c r="AL58" s="37"/>
      <c r="AM58" s="45"/>
      <c r="AN58" s="37"/>
      <c r="AO58" s="37"/>
    </row>
    <row r="59" spans="1:47" ht="15">
      <c r="A59" s="14">
        <f t="shared" si="2"/>
        <v>15</v>
      </c>
      <c r="B59" s="76">
        <v>8964800</v>
      </c>
      <c r="C59" s="76">
        <v>8964800</v>
      </c>
      <c r="D59" s="76">
        <v>8964800</v>
      </c>
      <c r="E59" s="76">
        <v>8964800</v>
      </c>
      <c r="F59" s="139">
        <v>8960000</v>
      </c>
      <c r="G59" s="139">
        <v>8940000</v>
      </c>
      <c r="H59" s="139">
        <v>8960000</v>
      </c>
      <c r="I59" s="139">
        <v>8960000</v>
      </c>
      <c r="J59" s="37"/>
      <c r="K59" s="57"/>
      <c r="L59" s="37"/>
      <c r="M59" s="37"/>
      <c r="N59" s="73"/>
      <c r="O59" s="73"/>
      <c r="P59" s="73"/>
      <c r="Q59" s="73"/>
      <c r="R59" s="37">
        <v>8929939.1999995504</v>
      </c>
      <c r="S59" s="73">
        <v>8894401.59999956</v>
      </c>
      <c r="T59" s="37">
        <v>8911179.1999995597</v>
      </c>
      <c r="U59" s="37">
        <v>8936998.3999995496</v>
      </c>
      <c r="V59" s="57"/>
      <c r="W59" s="57"/>
      <c r="X59" s="57"/>
      <c r="Y59" s="57"/>
      <c r="Z59" s="39"/>
      <c r="AA59" s="39"/>
      <c r="AB59" s="39"/>
      <c r="AC59" s="39"/>
      <c r="AD59" s="38"/>
      <c r="AE59" s="38"/>
      <c r="AF59" s="38"/>
      <c r="AG59" s="38"/>
      <c r="AH59" s="37"/>
      <c r="AI59" s="45"/>
      <c r="AJ59" s="37"/>
      <c r="AK59" s="37"/>
      <c r="AL59" s="37"/>
      <c r="AM59" s="45"/>
      <c r="AN59" s="37"/>
      <c r="AO59" s="37"/>
      <c r="AR59" s="14"/>
      <c r="AS59" s="14"/>
      <c r="AT59" s="14"/>
      <c r="AU59" s="32"/>
    </row>
    <row r="60" spans="1:47" ht="15">
      <c r="A60" s="14">
        <f t="shared" si="2"/>
        <v>16</v>
      </c>
      <c r="B60" s="76">
        <v>8964800</v>
      </c>
      <c r="C60" s="75">
        <v>8964800</v>
      </c>
      <c r="D60" s="75">
        <v>8964800</v>
      </c>
      <c r="E60" s="76">
        <v>8964800</v>
      </c>
      <c r="F60" s="139">
        <v>8960000</v>
      </c>
      <c r="G60" s="139">
        <v>8950000</v>
      </c>
      <c r="H60" s="139">
        <v>8960000</v>
      </c>
      <c r="I60" s="139">
        <v>8960000</v>
      </c>
      <c r="J60" s="37"/>
      <c r="K60" s="57"/>
      <c r="L60" s="37"/>
      <c r="M60" s="37"/>
      <c r="N60" s="73"/>
      <c r="O60" s="73"/>
      <c r="P60" s="73"/>
      <c r="Q60" s="73"/>
      <c r="R60" s="37">
        <v>8941639.9999995492</v>
      </c>
      <c r="S60" s="73">
        <v>8911179.1999995597</v>
      </c>
      <c r="T60" s="37">
        <v>8923315.1999995504</v>
      </c>
      <c r="U60" s="37">
        <v>8942075.1999995504</v>
      </c>
      <c r="V60" s="57"/>
      <c r="W60" s="57"/>
      <c r="X60" s="57"/>
      <c r="Y60" s="57"/>
      <c r="Z60" s="39"/>
      <c r="AA60" s="39"/>
      <c r="AB60" s="39"/>
      <c r="AC60" s="39"/>
      <c r="AD60" s="38"/>
      <c r="AE60" s="38"/>
      <c r="AF60" s="38"/>
      <c r="AG60" s="38"/>
      <c r="AH60" s="37"/>
      <c r="AI60" s="45"/>
      <c r="AJ60" s="37"/>
      <c r="AK60" s="37"/>
      <c r="AL60" s="37"/>
      <c r="AM60" s="45"/>
      <c r="AN60" s="37"/>
      <c r="AO60" s="37"/>
    </row>
    <row r="61" spans="1:47" ht="15">
      <c r="A61" s="14">
        <f t="shared" si="2"/>
        <v>17</v>
      </c>
      <c r="B61" s="74">
        <v>8964800</v>
      </c>
      <c r="C61" s="73">
        <v>8964800</v>
      </c>
      <c r="D61" s="73">
        <v>8964800</v>
      </c>
      <c r="E61" s="73">
        <v>8964800</v>
      </c>
      <c r="F61" s="139">
        <v>8960000</v>
      </c>
      <c r="G61" s="139">
        <v>8960000</v>
      </c>
      <c r="H61" s="139">
        <v>8960000</v>
      </c>
      <c r="I61" s="139">
        <v>8960000</v>
      </c>
      <c r="J61" s="37"/>
      <c r="K61" s="57"/>
      <c r="L61" s="37"/>
      <c r="M61" s="37"/>
      <c r="N61" s="73"/>
      <c r="O61" s="73"/>
      <c r="P61" s="73"/>
      <c r="Q61" s="73"/>
      <c r="R61" s="37">
        <v>8946716.79999955</v>
      </c>
      <c r="S61" s="73">
        <v>8922879.9999995492</v>
      </c>
      <c r="T61" s="37">
        <v>8931486.3999995496</v>
      </c>
      <c r="U61" s="37">
        <v>8945169.5999995507</v>
      </c>
      <c r="V61" s="57"/>
      <c r="W61" s="57"/>
      <c r="X61" s="57"/>
      <c r="Y61" s="57"/>
      <c r="Z61" s="39"/>
      <c r="AA61" s="39"/>
      <c r="AB61" s="39"/>
      <c r="AC61" s="39"/>
      <c r="AD61" s="38"/>
      <c r="AE61" s="38"/>
      <c r="AF61" s="38"/>
      <c r="AG61" s="38"/>
      <c r="AH61" s="37"/>
      <c r="AI61" s="45"/>
      <c r="AJ61" s="37"/>
      <c r="AK61" s="37"/>
      <c r="AL61" s="37"/>
      <c r="AM61" s="45"/>
      <c r="AN61" s="37"/>
      <c r="AO61" s="37"/>
    </row>
    <row r="62" spans="1:47">
      <c r="A62" s="14">
        <f t="shared" si="2"/>
        <v>18</v>
      </c>
      <c r="B62" s="73">
        <v>8964800</v>
      </c>
      <c r="C62" s="73">
        <v>8964800</v>
      </c>
      <c r="D62" s="73">
        <v>8964800</v>
      </c>
      <c r="E62" s="73">
        <v>8964800</v>
      </c>
      <c r="F62" s="139">
        <v>8960000</v>
      </c>
      <c r="G62" s="139">
        <v>8960000</v>
      </c>
      <c r="H62" s="139">
        <v>8960000</v>
      </c>
      <c r="I62" s="139">
        <v>8960000</v>
      </c>
      <c r="J62" s="37"/>
      <c r="K62" s="57"/>
      <c r="L62" s="37"/>
      <c r="M62" s="37"/>
      <c r="N62" s="73"/>
      <c r="O62" s="73"/>
      <c r="P62" s="73"/>
      <c r="Q62" s="73"/>
      <c r="R62" s="37">
        <v>8951793.5999995507</v>
      </c>
      <c r="S62" s="73">
        <v>8924427.1999995504</v>
      </c>
      <c r="T62" s="37">
        <v>8936563.1999995504</v>
      </c>
      <c r="U62" s="37">
        <v>8946716.79999955</v>
      </c>
      <c r="V62" s="57"/>
      <c r="W62" s="57"/>
      <c r="X62" s="57"/>
      <c r="Y62" s="57"/>
      <c r="Z62" s="37"/>
      <c r="AA62" s="45"/>
      <c r="AB62" s="37"/>
      <c r="AC62" s="37"/>
      <c r="AD62" s="38"/>
      <c r="AE62" s="38"/>
      <c r="AF62" s="38"/>
      <c r="AG62" s="38"/>
      <c r="AH62" s="37"/>
      <c r="AI62" s="45"/>
      <c r="AJ62" s="37"/>
      <c r="AK62" s="37"/>
      <c r="AL62" s="37"/>
      <c r="AM62" s="45"/>
      <c r="AN62" s="37"/>
      <c r="AO62" s="37"/>
    </row>
    <row r="63" spans="1:47">
      <c r="A63" s="14">
        <f t="shared" si="2"/>
        <v>19</v>
      </c>
      <c r="B63" s="37"/>
      <c r="C63" s="45"/>
      <c r="D63" s="37"/>
      <c r="E63" s="37"/>
      <c r="F63" s="73"/>
      <c r="G63" s="73"/>
      <c r="H63" s="73"/>
      <c r="I63" s="73"/>
      <c r="J63" s="37"/>
      <c r="K63" s="57"/>
      <c r="L63" s="37"/>
      <c r="M63" s="37"/>
      <c r="N63" s="73"/>
      <c r="O63" s="73"/>
      <c r="P63" s="73"/>
      <c r="Q63" s="73"/>
      <c r="R63" s="37"/>
      <c r="S63" s="73"/>
      <c r="T63" s="37"/>
      <c r="U63" s="37"/>
      <c r="V63" s="38"/>
      <c r="W63" s="38"/>
      <c r="X63" s="38"/>
      <c r="Y63" s="38"/>
      <c r="Z63" s="37"/>
      <c r="AA63" s="45"/>
      <c r="AB63" s="37"/>
      <c r="AC63" s="37"/>
      <c r="AD63" s="38"/>
      <c r="AE63" s="38"/>
      <c r="AF63" s="38"/>
      <c r="AG63" s="38"/>
      <c r="AH63" s="37"/>
      <c r="AI63" s="45"/>
      <c r="AJ63" s="37"/>
      <c r="AK63" s="37"/>
      <c r="AL63" s="37"/>
      <c r="AM63" s="45"/>
      <c r="AN63" s="37"/>
      <c r="AO63" s="37"/>
    </row>
    <row r="64" spans="1:47">
      <c r="A64" s="14">
        <f t="shared" si="2"/>
        <v>20</v>
      </c>
      <c r="B64" s="37"/>
      <c r="C64" s="45"/>
      <c r="D64" s="37"/>
      <c r="E64" s="37"/>
      <c r="F64" s="73"/>
      <c r="G64" s="73"/>
      <c r="H64" s="73"/>
      <c r="I64" s="73"/>
      <c r="J64" s="37"/>
      <c r="K64" s="57"/>
      <c r="L64" s="37"/>
      <c r="M64" s="37"/>
      <c r="N64" s="73"/>
      <c r="O64" s="73"/>
      <c r="P64" s="73"/>
      <c r="Q64" s="73"/>
      <c r="R64" s="37"/>
      <c r="S64" s="73"/>
      <c r="T64" s="37"/>
      <c r="U64" s="37"/>
      <c r="V64" s="38"/>
      <c r="W64" s="38"/>
      <c r="X64" s="38"/>
      <c r="Y64" s="38"/>
      <c r="Z64" s="37"/>
      <c r="AA64" s="45"/>
      <c r="AB64" s="37"/>
      <c r="AC64" s="37"/>
      <c r="AD64" s="38"/>
      <c r="AE64" s="38"/>
      <c r="AF64" s="38"/>
      <c r="AG64" s="38"/>
      <c r="AH64" s="37"/>
      <c r="AI64" s="45"/>
      <c r="AJ64" s="37"/>
      <c r="AK64" s="37"/>
      <c r="AL64" s="37"/>
      <c r="AM64" s="45"/>
      <c r="AN64" s="37"/>
      <c r="AO64" s="37"/>
    </row>
    <row r="65" spans="1:41">
      <c r="A65" s="14">
        <f t="shared" si="2"/>
        <v>21</v>
      </c>
      <c r="B65" s="37"/>
      <c r="C65" s="45"/>
      <c r="D65" s="37"/>
      <c r="E65" s="37"/>
      <c r="F65" s="73"/>
      <c r="G65" s="73"/>
      <c r="H65" s="73"/>
      <c r="I65" s="73"/>
      <c r="J65" s="37"/>
      <c r="K65" s="57"/>
      <c r="L65" s="37"/>
      <c r="M65" s="37"/>
      <c r="N65" s="73"/>
      <c r="O65" s="73"/>
      <c r="P65" s="73"/>
      <c r="Q65" s="73"/>
      <c r="R65" s="37"/>
      <c r="S65" s="73"/>
      <c r="T65" s="37"/>
      <c r="U65" s="37"/>
      <c r="V65" s="38"/>
      <c r="W65" s="38"/>
      <c r="X65" s="38"/>
      <c r="Y65" s="38"/>
      <c r="Z65" s="37"/>
      <c r="AA65" s="45"/>
      <c r="AB65" s="37"/>
      <c r="AC65" s="37"/>
      <c r="AD65" s="38"/>
      <c r="AE65" s="38"/>
      <c r="AF65" s="38"/>
      <c r="AG65" s="38"/>
      <c r="AH65" s="37"/>
      <c r="AI65" s="45"/>
      <c r="AJ65" s="37"/>
      <c r="AK65" s="37"/>
      <c r="AL65" s="37"/>
      <c r="AM65" s="45"/>
      <c r="AN65" s="37"/>
      <c r="AO65" s="37"/>
    </row>
    <row r="66" spans="1:41">
      <c r="A66" s="14">
        <f t="shared" si="2"/>
        <v>22</v>
      </c>
      <c r="B66" s="37"/>
      <c r="C66" s="45"/>
      <c r="D66" s="37"/>
      <c r="E66" s="37"/>
      <c r="F66" s="73"/>
      <c r="G66" s="73"/>
      <c r="H66" s="73"/>
      <c r="I66" s="73"/>
      <c r="J66" s="37"/>
      <c r="K66" s="57"/>
      <c r="L66" s="37"/>
      <c r="M66" s="37"/>
      <c r="N66" s="73"/>
      <c r="O66" s="73"/>
      <c r="P66" s="73"/>
      <c r="Q66" s="73"/>
      <c r="R66" s="37"/>
      <c r="S66" s="73"/>
      <c r="T66" s="37"/>
      <c r="U66" s="37"/>
      <c r="V66" s="38"/>
      <c r="W66" s="38"/>
      <c r="X66" s="38"/>
      <c r="Y66" s="38"/>
      <c r="Z66" s="37"/>
      <c r="AA66" s="45"/>
      <c r="AB66" s="37"/>
      <c r="AC66" s="37"/>
      <c r="AD66" s="38"/>
      <c r="AE66" s="38"/>
      <c r="AF66" s="38"/>
      <c r="AG66" s="38"/>
      <c r="AH66" s="37"/>
      <c r="AI66" s="45"/>
      <c r="AJ66" s="37"/>
      <c r="AK66" s="37"/>
      <c r="AL66" s="37"/>
      <c r="AM66" s="45"/>
      <c r="AN66" s="37"/>
      <c r="AO66" s="37"/>
    </row>
    <row r="67" spans="1:41">
      <c r="A67" s="14">
        <f t="shared" si="2"/>
        <v>23</v>
      </c>
      <c r="B67" s="37"/>
      <c r="C67" s="45"/>
      <c r="D67" s="37"/>
      <c r="E67" s="37"/>
      <c r="F67" s="73"/>
      <c r="G67" s="73"/>
      <c r="H67" s="73"/>
      <c r="I67" s="73"/>
      <c r="J67" s="37"/>
      <c r="K67" s="57"/>
      <c r="L67" s="37"/>
      <c r="M67" s="37"/>
      <c r="N67" s="73"/>
      <c r="O67" s="73"/>
      <c r="P67" s="73"/>
      <c r="Q67" s="73"/>
      <c r="R67" s="37"/>
      <c r="S67" s="73"/>
      <c r="T67" s="37"/>
      <c r="U67" s="37"/>
      <c r="V67" s="38"/>
      <c r="W67" s="38"/>
      <c r="X67" s="38"/>
      <c r="Y67" s="38"/>
      <c r="Z67" s="37"/>
      <c r="AA67" s="45"/>
      <c r="AB67" s="37"/>
      <c r="AC67" s="37"/>
      <c r="AD67" s="38"/>
      <c r="AE67" s="38"/>
      <c r="AF67" s="38"/>
      <c r="AG67" s="38"/>
      <c r="AH67" s="37"/>
      <c r="AI67" s="45"/>
      <c r="AJ67" s="37"/>
      <c r="AK67" s="37"/>
      <c r="AL67" s="37"/>
      <c r="AM67" s="45"/>
      <c r="AN67" s="37"/>
      <c r="AO67" s="37"/>
    </row>
    <row r="68" spans="1:41">
      <c r="A68" s="47" t="s">
        <v>37</v>
      </c>
      <c r="B68" s="31">
        <f>IF(OR(MIN(B$38:B$67)&gt;$A4*$AW$3,SUM(B$38:B$67)=0),"",(LOG10(($A4*$AW$3)/INDEX(B$38:B$67,MATCH($A4*$AW$3,B$38:B$67)))/LOG10(INDEX(B$38:B$67,MATCH($A4*$AW$3,B$38:B$67))/INDEX(B$38:B$67,1+MATCH($A4*$AW$3,B$38:B$67))))*(INDEX($A$38:$A$67,MATCH($A4*$AW$3,B$38:B$67))-INDEX($A$38:$A$67,1+MATCH($A4*$AW$3,B$38:B$67)))+INDEX($A$38:$A$67,MATCH($A4*$AW$3,B$38:B$67)))</f>
        <v>2.9190769163092978</v>
      </c>
      <c r="C68" s="31">
        <f t="shared" ref="C68:AO68" si="3">IF(OR(MIN(C$38:C$67)&gt;$A4*$AW$3,SUM(C$38:C$67)=0),"",(LOG10(($A4*$AW$3)/INDEX(C$38:C$67,MATCH($A4*$AW$3,C$38:C$67)))/LOG10(INDEX(C$38:C$67,MATCH($A4*$AW$3,C$38:C$67))/INDEX(C$38:C$67,1+MATCH($A4*$AW$3,C$38:C$67))))*(INDEX($A$38:$A$67,MATCH($A4*$AW$3,C$38:C$67))-INDEX($A$38:$A$67,1+MATCH($A4*$AW$3,C$38:C$67)))+INDEX($A$38:$A$67,MATCH($A4*$AW$3,C$38:C$67)))</f>
        <v>2.933196566604527</v>
      </c>
      <c r="D68" s="31">
        <f t="shared" si="3"/>
        <v>2.9316168149277564</v>
      </c>
      <c r="E68" s="31">
        <f t="shared" si="3"/>
        <v>2.9238594728686786</v>
      </c>
      <c r="F68" s="51">
        <f>IF(OR(MIN(F$38:F$67)&gt;$A4*$AW$3,SUM(F$38:F$67)=0),"",(LOG10(($A4*$AW$3)/INDEX(F$38:F$67,MATCH($A4*$AW$3,F$38:F$67)))/LOG10(INDEX(F$38:F$67,MATCH($A4*$AW$3,F$38:F$67))/INDEX(F$38:F$67,1+MATCH($A4*$AW$3,F$38:F$67))))*(INDEX($A$38:$A$67,MATCH($A4*$AW$3,F$38:F$67))-INDEX($A$38:$A$67,1+MATCH($A4*$AW$3,F$38:F$67)))+INDEX($A$38:$A$67,MATCH($A4*$AW$3,F$38:F$67)))</f>
        <v>1.7916809642708644</v>
      </c>
      <c r="G68" s="51">
        <f t="shared" ref="G68:I68" si="4">IF(OR(MIN(G$38:G$67)&gt;$A4*$AW$3,SUM(G$38:G$67)=0),"",(LOG10(($A4*$AW$3)/INDEX(G$38:G$67,MATCH($A4*$AW$3,G$38:G$67)))/LOG10(INDEX(G$38:G$67,MATCH($A4*$AW$3,G$38:G$67))/INDEX(G$38:G$67,1+MATCH($A4*$AW$3,G$38:G$67))))*(INDEX($A$38:$A$67,MATCH($A4*$AW$3,G$38:G$67))-INDEX($A$38:$A$67,1+MATCH($A4*$AW$3,G$38:G$67)))+INDEX($A$38:$A$67,MATCH($A4*$AW$3,G$38:G$67)))</f>
        <v>1.5614307595275778</v>
      </c>
      <c r="H68" s="51">
        <f t="shared" si="4"/>
        <v>1.5126039951926262</v>
      </c>
      <c r="I68" s="51">
        <f t="shared" si="4"/>
        <v>1.5318206309204045</v>
      </c>
      <c r="J68" s="31" t="str">
        <f t="shared" si="3"/>
        <v/>
      </c>
      <c r="K68" s="31" t="str">
        <f>IF(OR(MIN(K$38:K$67)&gt;$A4*$AW$3,SUM(K$38:K$67)=0),"",(LOG10(($A4*$AW$3)/INDEX(K$38:K$67,MATCH($A4*$AW$3,K$38:K$67)))/LOG10(INDEX(K$38:K$67,MATCH($A4*$AW$3,K$38:K$67))/INDEX(K$38:K$67,1+MATCH($A4*$AW$3,K$38:K$67))))*(INDEX($A$38:$A$67,MATCH($A4*$AW$3,K$38:K$67))-INDEX($A$38:$A$67,1+MATCH($A4*$AW$3,K$38:K$67)))+INDEX($A$38:$A$67,MATCH($A4*$AW$3,K$38:K$67)))</f>
        <v/>
      </c>
      <c r="L68" s="31" t="str">
        <f t="shared" si="3"/>
        <v/>
      </c>
      <c r="M68" s="31" t="str">
        <f t="shared" si="3"/>
        <v/>
      </c>
      <c r="N68" s="31">
        <f t="shared" si="3"/>
        <v>2.8827247213706895</v>
      </c>
      <c r="O68" s="31">
        <f t="shared" si="3"/>
        <v>2.9992964851717767</v>
      </c>
      <c r="P68" s="31">
        <f t="shared" si="3"/>
        <v>2.9763799046741579</v>
      </c>
      <c r="Q68" s="31">
        <f t="shared" si="3"/>
        <v>2.9652884037197014</v>
      </c>
      <c r="R68" s="31">
        <f t="shared" si="3"/>
        <v>3.3294898585230364</v>
      </c>
      <c r="S68" s="31">
        <f t="shared" si="3"/>
        <v>4.2854000548070772</v>
      </c>
      <c r="T68" s="31">
        <f t="shared" si="3"/>
        <v>4.0054741557178497</v>
      </c>
      <c r="U68" s="31">
        <f t="shared" si="3"/>
        <v>3.7276344037962823</v>
      </c>
      <c r="V68" s="31" t="str">
        <f t="shared" si="3"/>
        <v/>
      </c>
      <c r="W68" s="31" t="str">
        <f t="shared" si="3"/>
        <v/>
      </c>
      <c r="X68" s="31" t="str">
        <f t="shared" si="3"/>
        <v/>
      </c>
      <c r="Y68" s="31" t="str">
        <f t="shared" si="3"/>
        <v/>
      </c>
      <c r="Z68" s="31" t="str">
        <f t="shared" si="3"/>
        <v/>
      </c>
      <c r="AA68" s="31" t="str">
        <f t="shared" si="3"/>
        <v/>
      </c>
      <c r="AB68" s="31" t="str">
        <f t="shared" si="3"/>
        <v/>
      </c>
      <c r="AC68" s="31" t="str">
        <f t="shared" si="3"/>
        <v/>
      </c>
      <c r="AD68" s="31" t="str">
        <f t="shared" si="3"/>
        <v/>
      </c>
      <c r="AE68" s="31" t="str">
        <f t="shared" si="3"/>
        <v/>
      </c>
      <c r="AF68" s="31" t="str">
        <f t="shared" si="3"/>
        <v/>
      </c>
      <c r="AG68" s="31" t="str">
        <f t="shared" si="3"/>
        <v/>
      </c>
      <c r="AH68" s="31" t="str">
        <f t="shared" si="3"/>
        <v/>
      </c>
      <c r="AI68" s="31" t="str">
        <f t="shared" si="3"/>
        <v/>
      </c>
      <c r="AJ68" s="31" t="str">
        <f t="shared" si="3"/>
        <v/>
      </c>
      <c r="AK68" s="31" t="str">
        <f t="shared" si="3"/>
        <v/>
      </c>
      <c r="AL68" s="31" t="str">
        <f t="shared" si="3"/>
        <v/>
      </c>
      <c r="AM68" s="31" t="str">
        <f t="shared" si="3"/>
        <v/>
      </c>
      <c r="AN68" s="31" t="str">
        <f t="shared" si="3"/>
        <v/>
      </c>
      <c r="AO68" s="31" t="str">
        <f t="shared" si="3"/>
        <v/>
      </c>
    </row>
    <row r="69" spans="1:41">
      <c r="A69" s="47" t="s">
        <v>38</v>
      </c>
      <c r="B69" s="31">
        <f>IF(OR(MIN(B$38:B$67)&gt;$A5*$AW$3,SUM(B$38:B$67)=0),"",(LOG10(($A5*$AW$3)/INDEX(B$38:B$67,MATCH($A5*$AW$3,B$38:B$67)))/LOG10(INDEX(B$38:B$67,MATCH($A5*$AW$3,B$38:B$67))/INDEX(B$38:B$67,1+MATCH($A5*$AW$3,B$38:B$67))))*(INDEX($A$38:$A$67,MATCH($A5*$AW$3,B$38:B$67))-INDEX($A$38:$A$67,1+MATCH($A5*$AW$3,B$38:B$67)))+INDEX($A$38:$A$67,MATCH($A5*$AW$3,B$38:B$67)))</f>
        <v>3.5695034727384756</v>
      </c>
      <c r="C69" s="31">
        <f t="shared" ref="C69:AO69" si="5">IF(OR(MIN(C$38:C$67)&gt;$A5*$AW$3,SUM(C$38:C$67)=0),"",(LOG10(($A5*$AW$3)/INDEX(C$38:C$67,MATCH($A5*$AW$3,C$38:C$67)))/LOG10(INDEX(C$38:C$67,MATCH($A5*$AW$3,C$38:C$67))/INDEX(C$38:C$67,1+MATCH($A5*$AW$3,C$38:C$67))))*(INDEX($A$38:$A$67,MATCH($A5*$AW$3,C$38:C$67))-INDEX($A$38:$A$67,1+MATCH($A5*$AW$3,C$38:C$67)))+INDEX($A$38:$A$67,MATCH($A5*$AW$3,C$38:C$67)))</f>
        <v>3.5964080056874006</v>
      </c>
      <c r="D69" s="31">
        <f t="shared" si="5"/>
        <v>3.5793638368206389</v>
      </c>
      <c r="E69" s="31">
        <f t="shared" si="5"/>
        <v>3.5788391417155063</v>
      </c>
      <c r="F69" s="51">
        <f>IF(OR(MIN(F$38:F$67)&gt;$A5*$AW$3,SUM(F$38:F$67)=0),"",(LOG10(($A5*$AW$3)/INDEX(F$38:F$67,MATCH($A5*$AW$3,F$38:F$67)))/LOG10(INDEX(F$38:F$67,MATCH($A5*$AW$3,F$38:F$67))/INDEX(F$38:F$67,1+MATCH($A5*$AW$3,F$38:F$67))))*(INDEX($A$38:$A$67,MATCH($A5*$AW$3,F$38:F$67))-INDEX($A$38:$A$67,1+MATCH($A5*$AW$3,F$38:F$67)))+INDEX($A$38:$A$67,MATCH($A5*$AW$3,F$38:F$67)))</f>
        <v>2.6548831618656821</v>
      </c>
      <c r="G69" s="51">
        <f t="shared" ref="G69:I69" si="6">IF(OR(MIN(G$38:G$67)&gt;$A5*$AW$3,SUM(G$38:G$67)=0),"",(LOG10(($A5*$AW$3)/INDEX(G$38:G$67,MATCH($A5*$AW$3,G$38:G$67)))/LOG10(INDEX(G$38:G$67,MATCH($A5*$AW$3,G$38:G$67))/INDEX(G$38:G$67,1+MATCH($A5*$AW$3,G$38:G$67))))*(INDEX($A$38:$A$67,MATCH($A5*$AW$3,G$38:G$67))-INDEX($A$38:$A$67,1+MATCH($A5*$AW$3,G$38:G$67)))+INDEX($A$38:$A$67,MATCH($A5*$AW$3,G$38:G$67)))</f>
        <v>2.485964473091566</v>
      </c>
      <c r="H69" s="51">
        <f t="shared" si="6"/>
        <v>2.4295940649895029</v>
      </c>
      <c r="I69" s="51">
        <f t="shared" si="6"/>
        <v>2.4423661070133544</v>
      </c>
      <c r="J69" s="31" t="str">
        <f t="shared" si="5"/>
        <v/>
      </c>
      <c r="K69" s="31" t="str">
        <f t="shared" si="5"/>
        <v/>
      </c>
      <c r="L69" s="31" t="str">
        <f t="shared" si="5"/>
        <v/>
      </c>
      <c r="M69" s="31" t="str">
        <f t="shared" si="5"/>
        <v/>
      </c>
      <c r="N69" s="31">
        <f t="shared" si="5"/>
        <v>3.9086575198731746</v>
      </c>
      <c r="O69" s="31">
        <f t="shared" si="5"/>
        <v>4.0548765073803246</v>
      </c>
      <c r="P69" s="31">
        <f t="shared" si="5"/>
        <v>4.0351390468330015</v>
      </c>
      <c r="Q69" s="31">
        <f t="shared" si="5"/>
        <v>4.0347993418247023</v>
      </c>
      <c r="R69" s="31">
        <f t="shared" si="5"/>
        <v>4.3583963911538879</v>
      </c>
      <c r="S69" s="31">
        <f t="shared" si="5"/>
        <v>5.5041893777095288</v>
      </c>
      <c r="T69" s="31">
        <f t="shared" si="5"/>
        <v>5.2561612640481234</v>
      </c>
      <c r="U69" s="31">
        <f t="shared" si="5"/>
        <v>4.8289032394668352</v>
      </c>
      <c r="V69" s="31" t="str">
        <f t="shared" si="5"/>
        <v/>
      </c>
      <c r="W69" s="31" t="str">
        <f t="shared" si="5"/>
        <v/>
      </c>
      <c r="X69" s="31" t="str">
        <f t="shared" si="5"/>
        <v/>
      </c>
      <c r="Y69" s="31" t="str">
        <f t="shared" si="5"/>
        <v/>
      </c>
      <c r="Z69" s="31" t="str">
        <f t="shared" si="5"/>
        <v/>
      </c>
      <c r="AA69" s="31" t="str">
        <f t="shared" si="5"/>
        <v/>
      </c>
      <c r="AB69" s="31" t="str">
        <f t="shared" si="5"/>
        <v/>
      </c>
      <c r="AC69" s="31" t="str">
        <f t="shared" si="5"/>
        <v/>
      </c>
      <c r="AD69" s="31" t="str">
        <f t="shared" si="5"/>
        <v/>
      </c>
      <c r="AE69" s="31" t="str">
        <f t="shared" si="5"/>
        <v/>
      </c>
      <c r="AF69" s="31" t="str">
        <f t="shared" si="5"/>
        <v/>
      </c>
      <c r="AG69" s="31" t="str">
        <f t="shared" si="5"/>
        <v/>
      </c>
      <c r="AH69" s="31" t="str">
        <f t="shared" si="5"/>
        <v/>
      </c>
      <c r="AI69" s="31" t="str">
        <f t="shared" si="5"/>
        <v/>
      </c>
      <c r="AJ69" s="31" t="str">
        <f t="shared" si="5"/>
        <v/>
      </c>
      <c r="AK69" s="31" t="str">
        <f t="shared" si="5"/>
        <v/>
      </c>
      <c r="AL69" s="31" t="str">
        <f t="shared" si="5"/>
        <v/>
      </c>
      <c r="AM69" s="31" t="str">
        <f t="shared" si="5"/>
        <v/>
      </c>
      <c r="AN69" s="31" t="str">
        <f t="shared" si="5"/>
        <v/>
      </c>
      <c r="AO69" s="31" t="str">
        <f t="shared" si="5"/>
        <v/>
      </c>
    </row>
    <row r="70" spans="1:41">
      <c r="A70" s="47" t="s">
        <v>39</v>
      </c>
      <c r="B70" s="31">
        <f>IF(OR(MIN(B$38:B$67)&gt;$A6*$AW$3,SUM(B$38:B$67)=0),"",(LOG10(($A6*$AW$3)/INDEX(B$38:B$67,MATCH($A6*$AW$3,B$38:B$67)))/LOG10(INDEX(B$38:B$67,MATCH($A6*$AW$3,B$38:B$67))/INDEX(B$38:B$67,1+MATCH($A6*$AW$3,B$38:B$67))))*(INDEX($A$38:$A$67,MATCH($A6*$AW$3,B$38:B$67))-INDEX($A$38:$A$67,1+MATCH($A6*$AW$3,B$38:B$67)))+INDEX($A$38:$A$67,MATCH($A6*$AW$3,B$38:B$67)))</f>
        <v>4.3247821175591712</v>
      </c>
      <c r="C70" s="31">
        <f t="shared" ref="C70:AO70" si="7">IF(OR(MIN(C$38:C$67)&gt;$A6*$AW$3,SUM(C$38:C$67)=0),"",(LOG10(($A6*$AW$3)/INDEX(C$38:C$67,MATCH($A6*$AW$3,C$38:C$67)))/LOG10(INDEX(C$38:C$67,MATCH($A6*$AW$3,C$38:C$67))/INDEX(C$38:C$67,1+MATCH($A6*$AW$3,C$38:C$67))))*(INDEX($A$38:$A$67,MATCH($A6*$AW$3,C$38:C$67))-INDEX($A$38:$A$67,1+MATCH($A6*$AW$3,C$38:C$67)))+INDEX($A$38:$A$67,MATCH($A6*$AW$3,C$38:C$67)))</f>
        <v>4.3723713485858804</v>
      </c>
      <c r="D70" s="31">
        <f t="shared" si="7"/>
        <v>4.3307077935148977</v>
      </c>
      <c r="E70" s="31">
        <f t="shared" si="7"/>
        <v>4.3474652025109704</v>
      </c>
      <c r="F70" s="51">
        <f>IF(OR(MIN(F$38:F$67)&gt;$A6*$AW$3,SUM(F$38:F$67)=0),"",(LOG10(($A6*$AW$3)/INDEX(F$38:F$67,MATCH($A6*$AW$3,F$38:F$67)))/LOG10(INDEX(F$38:F$67,MATCH($A6*$AW$3,F$38:F$67))/INDEX(F$38:F$67,1+MATCH($A6*$AW$3,F$38:F$67))))*(INDEX($A$38:$A$67,MATCH($A6*$AW$3,F$38:F$67))-INDEX($A$38:$A$67,1+MATCH($A6*$AW$3,F$38:F$67)))+INDEX($A$38:$A$67,MATCH($A6*$AW$3,F$38:F$67)))</f>
        <v>3.6602007298603598</v>
      </c>
      <c r="G70" s="51">
        <f t="shared" ref="G70:I70" si="8">IF(OR(MIN(G$38:G$67)&gt;$A6*$AW$3,SUM(G$38:G$67)=0),"",(LOG10(($A6*$AW$3)/INDEX(G$38:G$67,MATCH($A6*$AW$3,G$38:G$67)))/LOG10(INDEX(G$38:G$67,MATCH($A6*$AW$3,G$38:G$67))/INDEX(G$38:G$67,1+MATCH($A6*$AW$3,G$38:G$67))))*(INDEX($A$38:$A$67,MATCH($A6*$AW$3,G$38:G$67))-INDEX($A$38:$A$67,1+MATCH($A6*$AW$3,G$38:G$67)))+INDEX($A$38:$A$67,MATCH($A6*$AW$3,G$38:G$67)))</f>
        <v>3.6177140606939915</v>
      </c>
      <c r="H70" s="51">
        <f t="shared" si="8"/>
        <v>3.5286789410650763</v>
      </c>
      <c r="I70" s="51">
        <f t="shared" si="8"/>
        <v>3.5286789410650763</v>
      </c>
      <c r="J70" s="31" t="str">
        <f t="shared" si="7"/>
        <v/>
      </c>
      <c r="K70" s="31" t="str">
        <f t="shared" si="7"/>
        <v/>
      </c>
      <c r="L70" s="31" t="str">
        <f t="shared" si="7"/>
        <v/>
      </c>
      <c r="M70" s="31" t="str">
        <f t="shared" si="7"/>
        <v/>
      </c>
      <c r="N70" s="31">
        <f t="shared" si="7"/>
        <v>5.213839282574753</v>
      </c>
      <c r="O70" s="31">
        <f t="shared" si="7"/>
        <v>5.4585394686304234</v>
      </c>
      <c r="P70" s="31">
        <f t="shared" si="7"/>
        <v>5.3658656754864218</v>
      </c>
      <c r="Q70" s="31">
        <f t="shared" si="7"/>
        <v>5.3503290562367605</v>
      </c>
      <c r="R70" s="31">
        <f t="shared" si="7"/>
        <v>5.8424052343607009</v>
      </c>
      <c r="S70" s="31">
        <f t="shared" si="7"/>
        <v>7.1956094630904799</v>
      </c>
      <c r="T70" s="31">
        <f t="shared" si="7"/>
        <v>6.7258708160268306</v>
      </c>
      <c r="U70" s="31">
        <f t="shared" si="7"/>
        <v>6.3111933047082589</v>
      </c>
      <c r="V70" s="31" t="str">
        <f t="shared" si="7"/>
        <v/>
      </c>
      <c r="W70" s="31" t="str">
        <f t="shared" si="7"/>
        <v/>
      </c>
      <c r="X70" s="31" t="str">
        <f t="shared" si="7"/>
        <v/>
      </c>
      <c r="Y70" s="31" t="str">
        <f t="shared" si="7"/>
        <v/>
      </c>
      <c r="Z70" s="31" t="str">
        <f t="shared" si="7"/>
        <v/>
      </c>
      <c r="AA70" s="31" t="str">
        <f t="shared" si="7"/>
        <v/>
      </c>
      <c r="AB70" s="31" t="str">
        <f t="shared" si="7"/>
        <v/>
      </c>
      <c r="AC70" s="31" t="str">
        <f t="shared" si="7"/>
        <v/>
      </c>
      <c r="AD70" s="31" t="str">
        <f t="shared" si="7"/>
        <v/>
      </c>
      <c r="AE70" s="31" t="str">
        <f t="shared" si="7"/>
        <v/>
      </c>
      <c r="AF70" s="31" t="str">
        <f t="shared" si="7"/>
        <v/>
      </c>
      <c r="AG70" s="31" t="str">
        <f t="shared" si="7"/>
        <v/>
      </c>
      <c r="AH70" s="31" t="str">
        <f t="shared" si="7"/>
        <v/>
      </c>
      <c r="AI70" s="31" t="str">
        <f t="shared" si="7"/>
        <v/>
      </c>
      <c r="AJ70" s="31" t="str">
        <f t="shared" si="7"/>
        <v/>
      </c>
      <c r="AK70" s="31" t="str">
        <f t="shared" si="7"/>
        <v/>
      </c>
      <c r="AL70" s="31" t="str">
        <f t="shared" si="7"/>
        <v/>
      </c>
      <c r="AM70" s="31" t="str">
        <f t="shared" si="7"/>
        <v/>
      </c>
      <c r="AN70" s="31" t="str">
        <f t="shared" si="7"/>
        <v/>
      </c>
      <c r="AO70" s="31" t="str">
        <f t="shared" si="7"/>
        <v/>
      </c>
    </row>
    <row r="71" spans="1:41">
      <c r="A71" s="47" t="s">
        <v>40</v>
      </c>
      <c r="B71" s="31">
        <f>IF(OR(MIN(B$38:B$67)&gt;$A7*$AW$3,SUM(B$38:B$67)=0),"",(LOG10(($A7*$AW$3)/INDEX(B$38:B$67,MATCH($A7*$AW$3,B$38:B$67)))/LOG10(INDEX(B$38:B$67,MATCH($A7*$AW$3,B$38:B$67))/INDEX(B$38:B$67,1+MATCH($A7*$AW$3,B$38:B$67))))*(INDEX($A$38:$A$67,MATCH($A7*$AW$3,B$38:B$67))-INDEX($A$38:$A$67,1+MATCH($A7*$AW$3,B$38:B$67)))+INDEX($A$38:$A$67,MATCH($A7*$AW$3,B$38:B$67)))</f>
        <v>5.4714343730791164</v>
      </c>
      <c r="C71" s="31">
        <f>IF(OR(MIN(C$38:C$67)&gt;$A7*$AW$3,SUM(C$38:C$67)=0),"",(LOG10(($A7*$AW$3)/INDEX(C$38:C$67,MATCH($A7*$AW$3,C$38:C$67)))/LOG10(INDEX(C$38:C$67,MATCH($A7*$AW$3,C$38:C$67))/INDEX(C$38:C$67,1+MATCH($A7*$AW$3,C$38:C$67))))*(INDEX($A$38:$A$67,MATCH($A7*$AW$3,C$38:C$67))-INDEX($A$38:$A$67,1+MATCH($A7*$AW$3,C$38:C$67)))+INDEX($A$38:$A$67,MATCH($A7*$AW$3,C$38:C$67)))</f>
        <v>5.5224448587920598</v>
      </c>
      <c r="D71" s="31">
        <f>IF(OR(MIN(D$38:D$67)&gt;$A7*$AW$3,SUM(D$38:D$67)=0),"",(LOG10(($A7*$AW$3)/INDEX(D$38:D$67,MATCH($A7*$AW$3,D$38:D$67)))/LOG10(INDEX(D$38:D$67,MATCH($A7*$AW$3,D$38:D$67))/INDEX(D$38:D$67,1+MATCH($A7*$AW$3,D$38:D$67))))*(INDEX($A$38:$A$67,MATCH($A7*$AW$3,D$38:D$67))-INDEX($A$38:$A$67,1+MATCH($A7*$AW$3,D$38:D$67)))+INDEX($A$38:$A$67,MATCH($A7*$AW$3,D$38:D$67)))</f>
        <v>5.5025245721020806</v>
      </c>
      <c r="E71" s="31">
        <f>IF(OR(MIN(E$38:E$67)&gt;$A7*$AW$3,SUM(E$38:E$67)=0),"",(LOG10(($A7*$AW$3)/INDEX(E$38:E$67,MATCH($A7*$AW$3,E$38:E$67)))/LOG10(INDEX(E$38:E$67,MATCH($A7*$AW$3,E$38:E$67))/INDEX(E$38:E$67,1+MATCH($A7*$AW$3,E$38:E$67))))*(INDEX($A$38:$A$67,MATCH($A7*$AW$3,E$38:E$67))-INDEX($A$38:$A$67,1+MATCH($A7*$AW$3,E$38:E$67)))+INDEX($A$38:$A$67,MATCH($A7*$AW$3,E$38:E$67)))</f>
        <v>5.5190310599547772</v>
      </c>
      <c r="F71" s="51">
        <f>IF(OR(MIN(F$38:F$67)&gt;$A7*$AW$3,SUM(F$38:F$67)=0),"",(LOG10(($A7*$AW$3)/INDEX(F$38:F$67,MATCH($A7*$AW$3,F$38:F$67)))/LOG10(INDEX(F$38:F$67,MATCH($A7*$AW$3,F$38:F$67))/INDEX(F$38:F$67,1+MATCH($A7*$AW$3,F$38:F$67))))*(INDEX($A$38:$A$67,MATCH($A7*$AW$3,F$38:F$67))-INDEX($A$38:$A$67,1+MATCH($A7*$AW$3,F$38:F$67)))+INDEX($A$38:$A$67,MATCH($A7*$AW$3,F$38:F$67)))</f>
        <v>5.0836888455250033</v>
      </c>
      <c r="G71" s="51">
        <f t="shared" ref="G71:I72" si="9">IF(OR(MIN(G$38:G$67)&gt;$A7*$AW$3,SUM(G$38:G$67)=0),"",(LOG10(($A7*$AW$3)/INDEX(G$38:G$67,MATCH($A7*$AW$3,G$38:G$67)))/LOG10(INDEX(G$38:G$67,MATCH($A7*$AW$3,G$38:G$67))/INDEX(G$38:G$67,1+MATCH($A7*$AW$3,G$38:G$67))))*(INDEX($A$38:$A$67,MATCH($A7*$AW$3,G$38:G$67))-INDEX($A$38:$A$67,1+MATCH($A7*$AW$3,G$38:G$67)))+INDEX($A$38:$A$67,MATCH($A7*$AW$3,G$38:G$67)))</f>
        <v>5.355644825744621</v>
      </c>
      <c r="H71" s="51">
        <f t="shared" si="9"/>
        <v>5.0368143413038551</v>
      </c>
      <c r="I71" s="51">
        <f t="shared" si="9"/>
        <v>5.0368143413038551</v>
      </c>
      <c r="J71" s="49" t="str">
        <f t="shared" ref="J71:AO71" si="10">IF(OR(MIN(J$38:J$67)&gt;$A7*$AW$3,SUM(J$38:J$67)=0),"",(LOG10(($A7*$AW$3)/INDEX(J$38:J$67,MATCH($A7*$AW$3,J$38:J$67)))/LOG10(INDEX(J$38:J$67,MATCH($A7*$AW$3,J$38:J$67))/INDEX(J$38:J$67,1+MATCH($A7*$AW$3,J$38:J$67))))*(INDEX($A$38:$A$67,MATCH($A7*$AW$3,J$38:J$67))-INDEX($A$38:$A$67,1+MATCH($A7*$AW$3,J$38:J$67)))+INDEX($A$38:$A$67,MATCH($A7*$AW$3,J$38:J$67)))</f>
        <v/>
      </c>
      <c r="K71" s="49" t="str">
        <f t="shared" si="10"/>
        <v/>
      </c>
      <c r="L71" s="49" t="str">
        <f t="shared" si="10"/>
        <v/>
      </c>
      <c r="M71" s="49" t="str">
        <f t="shared" si="10"/>
        <v/>
      </c>
      <c r="N71" s="49">
        <f t="shared" si="10"/>
        <v>7.5238509845104078</v>
      </c>
      <c r="O71" s="49">
        <f t="shared" si="10"/>
        <v>7.8992971834459507</v>
      </c>
      <c r="P71" s="49">
        <f t="shared" si="10"/>
        <v>7.7165214094137342</v>
      </c>
      <c r="Q71" s="49">
        <f t="shared" si="10"/>
        <v>7.7299379959578607</v>
      </c>
      <c r="R71" s="49">
        <f t="shared" si="10"/>
        <v>8.1824882988002248</v>
      </c>
      <c r="S71" s="49">
        <f t="shared" si="10"/>
        <v>9.6945920582816285</v>
      </c>
      <c r="T71" s="49">
        <f t="shared" si="10"/>
        <v>9.11696597583326</v>
      </c>
      <c r="U71" s="49">
        <f t="shared" si="10"/>
        <v>8.772357578149041</v>
      </c>
      <c r="V71" s="49" t="str">
        <f t="shared" si="10"/>
        <v/>
      </c>
      <c r="W71" s="49" t="str">
        <f t="shared" si="10"/>
        <v/>
      </c>
      <c r="X71" s="49" t="str">
        <f t="shared" si="10"/>
        <v/>
      </c>
      <c r="Y71" s="49" t="str">
        <f t="shared" si="10"/>
        <v/>
      </c>
      <c r="Z71" s="49" t="str">
        <f t="shared" si="10"/>
        <v/>
      </c>
      <c r="AA71" s="49" t="str">
        <f t="shared" si="10"/>
        <v/>
      </c>
      <c r="AB71" s="49" t="str">
        <f t="shared" si="10"/>
        <v/>
      </c>
      <c r="AC71" s="49" t="str">
        <f t="shared" si="10"/>
        <v/>
      </c>
      <c r="AD71" s="49" t="str">
        <f t="shared" si="10"/>
        <v/>
      </c>
      <c r="AE71" s="49" t="str">
        <f t="shared" si="10"/>
        <v/>
      </c>
      <c r="AF71" s="49" t="str">
        <f t="shared" si="10"/>
        <v/>
      </c>
      <c r="AG71" s="49" t="str">
        <f t="shared" si="10"/>
        <v/>
      </c>
      <c r="AH71" s="49" t="str">
        <f t="shared" si="10"/>
        <v/>
      </c>
      <c r="AI71" s="49" t="str">
        <f t="shared" si="10"/>
        <v/>
      </c>
      <c r="AJ71" s="49" t="str">
        <f t="shared" si="10"/>
        <v/>
      </c>
      <c r="AK71" s="49" t="str">
        <f t="shared" si="10"/>
        <v/>
      </c>
      <c r="AL71" s="49" t="str">
        <f t="shared" si="10"/>
        <v/>
      </c>
      <c r="AM71" s="49" t="str">
        <f t="shared" si="10"/>
        <v/>
      </c>
      <c r="AN71" s="49" t="str">
        <f t="shared" si="10"/>
        <v/>
      </c>
      <c r="AO71" s="49" t="str">
        <f t="shared" si="10"/>
        <v/>
      </c>
    </row>
    <row r="72" spans="1:41">
      <c r="B72" s="31" t="str">
        <f>IF(OR(MIN(B$38:B$67)&gt;$A8*$AW$3,SUM(B$38:B$67)=0),"",(LOG10(($A8*$AW$3)/INDEX(B$38:B$67,MATCH($A8*$AW$3,B$38:B$67)))/LOG10(INDEX(B$38:B$67,MATCH($A8*$AW$3,B$38:B$67))/INDEX(B$38:B$67,1+MATCH($A8*$AW$3,B$38:B$67))))*(INDEX($A$38:$A$67,MATCH($A8*$AW$3,B$38:B$67))-INDEX($A$38:$A$67,1+MATCH($A8*$AW$3,B$38:B$67)))+INDEX($A$38:$A$67,MATCH($A8*$AW$3,B$38:B$67)))</f>
        <v/>
      </c>
      <c r="C72" s="31" t="str">
        <f t="shared" ref="C72:E72" si="11">IF(OR(MIN(C$38:C$67)&gt;$A8*$AW$3,SUM(C$38:C$67)=0),"",(LOG10(($A8*$AW$3)/INDEX(C$38:C$67,MATCH($A8*$AW$3,C$38:C$67)))/LOG10(INDEX(C$38:C$67,MATCH($A8*$AW$3,C$38:C$67))/INDEX(C$38:C$67,1+MATCH($A8*$AW$3,C$38:C$67))))*(INDEX($A$38:$A$67,MATCH($A8*$AW$3,C$38:C$67))-INDEX($A$38:$A$67,1+MATCH($A8*$AW$3,C$38:C$67)))+INDEX($A$38:$A$67,MATCH($A8*$AW$3,C$38:C$67)))</f>
        <v/>
      </c>
      <c r="D72" s="31" t="str">
        <f t="shared" si="11"/>
        <v/>
      </c>
      <c r="E72" s="31" t="str">
        <f t="shared" si="11"/>
        <v/>
      </c>
      <c r="F72" s="31" t="str">
        <f>IF(OR(MIN(F$38:F$67)&gt;$A8*$AW$3,SUM(F$38:F$67)=0),"",(LOG10(($A8*$AW$3)/INDEX(F$38:F$67,MATCH($A8*$AW$3,F$38:F$67)))/LOG10(INDEX(F$38:F$67,MATCH($A8*$AW$3,F$38:F$67))/INDEX(F$38:F$67,1+MATCH($A8*$AW$3,F$38:F$67))))*(INDEX($A$38:$A$67,MATCH($A8*$AW$3,F$38:F$67))-INDEX($A$38:$A$67,1+MATCH($A8*$AW$3,F$38:F$67)))+INDEX($A$38:$A$67,MATCH($A8*$AW$3,F$38:F$67)))</f>
        <v/>
      </c>
      <c r="G72" s="31" t="str">
        <f t="shared" si="9"/>
        <v/>
      </c>
      <c r="H72" s="31" t="str">
        <f t="shared" si="9"/>
        <v/>
      </c>
      <c r="I72" s="31" t="str">
        <f t="shared" si="9"/>
        <v/>
      </c>
      <c r="J72" s="31" t="str">
        <f t="shared" ref="J72:AO72" si="12">IF(OR(MIN(J$38:J$67)&gt;$A8*$AW$3,SUM(J$38:J$67)=0),"",(LOG10(($A8*$AW$3)/INDEX(J$38:J$67,MATCH($A8*$AW$3,J$38:J$67)))/LOG10(INDEX(J$38:J$67,MATCH($A8*$AW$3,J$38:J$67))/INDEX(J$38:J$67,1+MATCH($A8*$AW$3,J$38:J$67))))*(INDEX($A$38:$A$67,MATCH($A8*$AW$3,J$38:J$67))-INDEX($A$38:$A$67,1+MATCH($A8*$AW$3,J$38:J$67)))+INDEX($A$38:$A$67,MATCH($A8*$AW$3,J$38:J$67)))</f>
        <v/>
      </c>
      <c r="K72" s="31" t="str">
        <f t="shared" si="12"/>
        <v/>
      </c>
      <c r="L72" s="31" t="str">
        <f t="shared" si="12"/>
        <v/>
      </c>
      <c r="M72" s="31" t="str">
        <f t="shared" si="12"/>
        <v/>
      </c>
      <c r="N72" s="31" t="str">
        <f t="shared" si="12"/>
        <v/>
      </c>
      <c r="O72" s="31" t="str">
        <f t="shared" si="12"/>
        <v/>
      </c>
      <c r="P72" s="31" t="str">
        <f t="shared" si="12"/>
        <v/>
      </c>
      <c r="Q72" s="31" t="str">
        <f t="shared" si="12"/>
        <v/>
      </c>
      <c r="R72" s="31" t="str">
        <f t="shared" si="12"/>
        <v/>
      </c>
      <c r="S72" s="31" t="str">
        <f t="shared" si="12"/>
        <v/>
      </c>
      <c r="T72" s="31" t="str">
        <f t="shared" si="12"/>
        <v/>
      </c>
      <c r="U72" s="31" t="str">
        <f t="shared" si="12"/>
        <v/>
      </c>
      <c r="V72" s="31" t="str">
        <f t="shared" si="12"/>
        <v/>
      </c>
      <c r="W72" s="31" t="str">
        <f t="shared" si="12"/>
        <v/>
      </c>
      <c r="X72" s="31" t="str">
        <f t="shared" si="12"/>
        <v/>
      </c>
      <c r="Y72" s="31" t="str">
        <f t="shared" si="12"/>
        <v/>
      </c>
      <c r="Z72" s="31" t="str">
        <f t="shared" si="12"/>
        <v/>
      </c>
      <c r="AA72" s="31" t="str">
        <f t="shared" si="12"/>
        <v/>
      </c>
      <c r="AB72" s="31" t="str">
        <f t="shared" si="12"/>
        <v/>
      </c>
      <c r="AC72" s="31" t="str">
        <f t="shared" si="12"/>
        <v/>
      </c>
      <c r="AD72" s="31" t="str">
        <f t="shared" si="12"/>
        <v/>
      </c>
      <c r="AE72" s="31" t="str">
        <f t="shared" si="12"/>
        <v/>
      </c>
      <c r="AF72" s="31" t="str">
        <f t="shared" si="12"/>
        <v/>
      </c>
      <c r="AG72" s="31" t="str">
        <f t="shared" si="12"/>
        <v/>
      </c>
      <c r="AH72" s="31" t="str">
        <f t="shared" si="12"/>
        <v/>
      </c>
      <c r="AI72" s="31" t="str">
        <f t="shared" si="12"/>
        <v/>
      </c>
      <c r="AJ72" s="31" t="str">
        <f t="shared" si="12"/>
        <v/>
      </c>
      <c r="AK72" s="31" t="str">
        <f t="shared" si="12"/>
        <v/>
      </c>
      <c r="AL72" s="31" t="str">
        <f t="shared" si="12"/>
        <v/>
      </c>
      <c r="AM72" s="31" t="str">
        <f t="shared" si="12"/>
        <v/>
      </c>
      <c r="AN72" s="31" t="str">
        <f t="shared" si="12"/>
        <v/>
      </c>
      <c r="AO72" s="31" t="str">
        <f t="shared" si="12"/>
        <v/>
      </c>
    </row>
    <row r="73" spans="1:41"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AH73" s="36"/>
      <c r="AI73" s="36"/>
      <c r="AJ73" s="36"/>
      <c r="AK73" s="36"/>
    </row>
    <row r="74" spans="1:41" ht="30.75" customHeight="1">
      <c r="A74" s="229" t="s">
        <v>22</v>
      </c>
      <c r="B74" s="230"/>
      <c r="C74" s="230"/>
      <c r="D74" s="230"/>
      <c r="E74" s="230"/>
      <c r="F74" s="230"/>
      <c r="G74" s="230"/>
      <c r="H74" s="230"/>
      <c r="I74" s="230"/>
      <c r="J74" s="230"/>
      <c r="K74" s="230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30"/>
      <c r="Y74" s="230"/>
      <c r="Z74" s="230"/>
      <c r="AA74" s="230"/>
      <c r="AB74" s="230"/>
      <c r="AC74" s="230"/>
      <c r="AD74" s="230"/>
      <c r="AE74" s="230"/>
      <c r="AF74" s="230"/>
      <c r="AG74" s="230"/>
      <c r="AH74" s="230"/>
      <c r="AI74" s="230"/>
      <c r="AJ74" s="230"/>
      <c r="AK74" s="230"/>
      <c r="AL74" s="230"/>
      <c r="AM74" s="230"/>
      <c r="AN74" s="230"/>
      <c r="AO74" s="230"/>
    </row>
    <row r="75" spans="1:41" ht="64.5" customHeight="1">
      <c r="A75" s="11" t="s">
        <v>10</v>
      </c>
      <c r="B75" s="222" t="s">
        <v>41</v>
      </c>
      <c r="C75" s="223"/>
      <c r="D75" s="225"/>
      <c r="E75" s="226"/>
      <c r="F75" s="222" t="s">
        <v>42</v>
      </c>
      <c r="G75" s="223"/>
      <c r="H75" s="225"/>
      <c r="I75" s="226"/>
      <c r="J75" s="222" t="s">
        <v>36</v>
      </c>
      <c r="K75" s="223"/>
      <c r="L75" s="225"/>
      <c r="M75" s="226"/>
      <c r="N75" s="222" t="s">
        <v>11</v>
      </c>
      <c r="O75" s="223"/>
      <c r="P75" s="223"/>
      <c r="Q75" s="224"/>
      <c r="R75" s="222" t="s">
        <v>12</v>
      </c>
      <c r="S75" s="223"/>
      <c r="T75" s="223"/>
      <c r="U75" s="224"/>
      <c r="V75" s="222" t="s">
        <v>17</v>
      </c>
      <c r="W75" s="223"/>
      <c r="X75" s="223"/>
      <c r="Y75" s="224"/>
      <c r="Z75" s="222"/>
      <c r="AA75" s="223"/>
      <c r="AB75" s="223"/>
      <c r="AC75" s="224"/>
      <c r="AD75" s="222"/>
      <c r="AE75" s="223"/>
      <c r="AF75" s="225"/>
      <c r="AG75" s="226"/>
      <c r="AH75" s="222"/>
      <c r="AI75" s="223"/>
      <c r="AJ75" s="225"/>
      <c r="AK75" s="226"/>
      <c r="AL75" s="222"/>
      <c r="AM75" s="223"/>
      <c r="AN75" s="225"/>
      <c r="AO75" s="226"/>
    </row>
    <row r="76" spans="1:41" ht="46.5" customHeight="1">
      <c r="A76" s="11"/>
      <c r="B76" s="46" t="s">
        <v>13</v>
      </c>
      <c r="C76" s="46" t="s">
        <v>14</v>
      </c>
      <c r="D76" s="13" t="s">
        <v>15</v>
      </c>
      <c r="E76" s="13" t="s">
        <v>16</v>
      </c>
      <c r="F76" s="46" t="s">
        <v>13</v>
      </c>
      <c r="G76" s="46" t="s">
        <v>14</v>
      </c>
      <c r="H76" s="13" t="s">
        <v>15</v>
      </c>
      <c r="I76" s="13" t="s">
        <v>16</v>
      </c>
      <c r="J76" s="46" t="s">
        <v>13</v>
      </c>
      <c r="K76" s="46" t="s">
        <v>14</v>
      </c>
      <c r="L76" s="13" t="s">
        <v>15</v>
      </c>
      <c r="M76" s="13" t="s">
        <v>16</v>
      </c>
      <c r="N76" s="46" t="s">
        <v>13</v>
      </c>
      <c r="O76" s="46" t="s">
        <v>14</v>
      </c>
      <c r="P76" s="13" t="s">
        <v>15</v>
      </c>
      <c r="Q76" s="13" t="s">
        <v>16</v>
      </c>
      <c r="R76" s="46" t="s">
        <v>13</v>
      </c>
      <c r="S76" s="46" t="s">
        <v>14</v>
      </c>
      <c r="T76" s="13" t="s">
        <v>15</v>
      </c>
      <c r="U76" s="13" t="s">
        <v>16</v>
      </c>
      <c r="V76" s="46" t="s">
        <v>13</v>
      </c>
      <c r="W76" s="46" t="s">
        <v>14</v>
      </c>
      <c r="X76" s="13" t="s">
        <v>15</v>
      </c>
      <c r="Y76" s="13" t="s">
        <v>16</v>
      </c>
      <c r="Z76" s="46" t="s">
        <v>13</v>
      </c>
      <c r="AA76" s="46" t="s">
        <v>14</v>
      </c>
      <c r="AB76" s="13" t="s">
        <v>15</v>
      </c>
      <c r="AC76" s="13" t="s">
        <v>16</v>
      </c>
      <c r="AD76" s="46" t="s">
        <v>13</v>
      </c>
      <c r="AE76" s="46" t="s">
        <v>14</v>
      </c>
      <c r="AF76" s="13" t="s">
        <v>15</v>
      </c>
      <c r="AG76" s="13" t="s">
        <v>16</v>
      </c>
      <c r="AH76" s="46" t="s">
        <v>13</v>
      </c>
      <c r="AI76" s="46" t="s">
        <v>14</v>
      </c>
      <c r="AJ76" s="13" t="s">
        <v>15</v>
      </c>
      <c r="AK76" s="13" t="s">
        <v>16</v>
      </c>
      <c r="AL76" s="46" t="s">
        <v>13</v>
      </c>
      <c r="AM76" s="46" t="s">
        <v>14</v>
      </c>
      <c r="AN76" s="13" t="s">
        <v>15</v>
      </c>
      <c r="AO76" s="13" t="s">
        <v>16</v>
      </c>
    </row>
    <row r="77" spans="1:41">
      <c r="A77" s="14">
        <v>-6</v>
      </c>
      <c r="B77" s="73">
        <v>426.59829999999999</v>
      </c>
      <c r="C77" s="73">
        <v>1010.1424930491195</v>
      </c>
      <c r="D77" s="73">
        <v>692.74400000000003</v>
      </c>
      <c r="E77" s="73">
        <v>696.28399999999999</v>
      </c>
      <c r="F77" s="50"/>
      <c r="G77" s="50"/>
      <c r="H77" s="52"/>
      <c r="I77" s="52"/>
      <c r="J77" s="45"/>
      <c r="K77" s="52"/>
      <c r="L77" s="45"/>
      <c r="M77" s="45"/>
      <c r="N77" s="73">
        <v>168.41358816775849</v>
      </c>
      <c r="O77" s="73">
        <v>146.82244884176404</v>
      </c>
      <c r="P77" s="73">
        <v>152.88714797055448</v>
      </c>
      <c r="Q77" s="73">
        <v>153.25859390828663</v>
      </c>
      <c r="R77" s="45">
        <v>104.74076406381188</v>
      </c>
      <c r="S77" s="45">
        <v>209.57136237256708</v>
      </c>
      <c r="T77" s="45">
        <v>93.128297362110345</v>
      </c>
      <c r="U77" s="45">
        <v>116.53920797272488</v>
      </c>
      <c r="V77" s="52"/>
      <c r="W77" s="52"/>
      <c r="X77" s="52"/>
      <c r="Y77" s="52"/>
      <c r="Z77" s="45"/>
      <c r="AA77" s="45"/>
      <c r="AB77" s="45"/>
      <c r="AC77" s="45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</row>
    <row r="78" spans="1:41">
      <c r="A78" s="14">
        <f>A77+1</f>
        <v>-5</v>
      </c>
      <c r="B78" s="73">
        <v>389.38440000000003</v>
      </c>
      <c r="C78" s="73">
        <v>489.65233057344369</v>
      </c>
      <c r="D78" s="73">
        <v>530.70237305011619</v>
      </c>
      <c r="E78" s="73">
        <v>458.90175890175891</v>
      </c>
      <c r="F78" s="77">
        <v>99.122807017543863</v>
      </c>
      <c r="G78" s="77">
        <v>76.212471131639717</v>
      </c>
      <c r="H78" s="77">
        <v>77.985948477751748</v>
      </c>
      <c r="I78" s="77">
        <v>74.886877828054295</v>
      </c>
      <c r="J78" s="45"/>
      <c r="K78" s="52"/>
      <c r="L78" s="45"/>
      <c r="M78" s="45"/>
      <c r="N78" s="73">
        <v>93.451897230730765</v>
      </c>
      <c r="O78" s="73">
        <v>85.616053009939364</v>
      </c>
      <c r="P78" s="73">
        <v>87.363255610426961</v>
      </c>
      <c r="Q78" s="73">
        <v>87.453897605801089</v>
      </c>
      <c r="R78" s="45">
        <v>56.402888354008645</v>
      </c>
      <c r="S78" s="45">
        <v>78.714149595044844</v>
      </c>
      <c r="T78" s="45">
        <v>125.38461538461564</v>
      </c>
      <c r="U78" s="45">
        <v>116.59613769941225</v>
      </c>
      <c r="V78" s="52"/>
      <c r="W78" s="52"/>
      <c r="X78" s="52"/>
      <c r="Y78" s="52"/>
      <c r="Z78" s="39"/>
      <c r="AA78" s="39"/>
      <c r="AB78" s="39"/>
      <c r="AC78" s="39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</row>
    <row r="79" spans="1:41">
      <c r="A79" s="14">
        <f t="shared" ref="A79:A106" si="13">A78+1</f>
        <v>-4</v>
      </c>
      <c r="B79" s="73">
        <v>278.76280000000003</v>
      </c>
      <c r="C79" s="73">
        <v>181.73204863500803</v>
      </c>
      <c r="D79" s="73">
        <v>195.6406527312167</v>
      </c>
      <c r="E79" s="73">
        <v>153.54521574535482</v>
      </c>
      <c r="F79" s="77">
        <v>53.994490358126725</v>
      </c>
      <c r="G79" s="77">
        <v>47.960444993819529</v>
      </c>
      <c r="H79" s="77">
        <v>49.807445442875483</v>
      </c>
      <c r="I79" s="77">
        <v>51.184210526315795</v>
      </c>
      <c r="J79" s="45"/>
      <c r="K79" s="52"/>
      <c r="L79" s="45"/>
      <c r="M79" s="45"/>
      <c r="N79" s="73">
        <v>56.97289181205425</v>
      </c>
      <c r="O79" s="73">
        <v>54.059700031008767</v>
      </c>
      <c r="P79" s="73">
        <v>54.547680054836555</v>
      </c>
      <c r="Q79" s="73">
        <v>54.54931209505002</v>
      </c>
      <c r="R79" s="45">
        <v>81.767530185363441</v>
      </c>
      <c r="S79" s="45">
        <v>39.227371514279632</v>
      </c>
      <c r="T79" s="45">
        <v>40.297601903450015</v>
      </c>
      <c r="U79" s="45">
        <v>109.3660789252728</v>
      </c>
      <c r="V79" s="52"/>
      <c r="W79" s="52"/>
      <c r="X79" s="52"/>
      <c r="Y79" s="52"/>
      <c r="Z79" s="39"/>
      <c r="AA79" s="39"/>
      <c r="AB79" s="39"/>
      <c r="AC79" s="39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</row>
    <row r="80" spans="1:41">
      <c r="A80" s="14">
        <f t="shared" si="13"/>
        <v>-3</v>
      </c>
      <c r="B80" s="75">
        <v>126.352</v>
      </c>
      <c r="C80" s="75">
        <v>89.671958085705356</v>
      </c>
      <c r="D80" s="75">
        <v>100.68157842684775</v>
      </c>
      <c r="E80" s="75">
        <v>93.190558551225962</v>
      </c>
      <c r="F80" s="77">
        <v>40.18018018018018</v>
      </c>
      <c r="G80" s="77">
        <v>32.867647058823522</v>
      </c>
      <c r="H80" s="77">
        <v>32.773722627737229</v>
      </c>
      <c r="I80" s="77">
        <v>33.939393939393938</v>
      </c>
      <c r="J80" s="45"/>
      <c r="K80" s="52"/>
      <c r="L80" s="45"/>
      <c r="M80" s="45"/>
      <c r="N80" s="75">
        <v>37.62614354427992</v>
      </c>
      <c r="O80" s="75">
        <v>36.770725266434027</v>
      </c>
      <c r="P80" s="75">
        <v>36.864095067433745</v>
      </c>
      <c r="Q80" s="75">
        <v>36.831085541827782</v>
      </c>
      <c r="R80" s="45">
        <v>45.33019048530678</v>
      </c>
      <c r="S80" s="45">
        <v>44.228107784729694</v>
      </c>
      <c r="T80" s="45">
        <v>31.134448682385607</v>
      </c>
      <c r="U80" s="45">
        <v>47.22918403501469</v>
      </c>
      <c r="V80" s="52"/>
      <c r="W80" s="52"/>
      <c r="X80" s="52"/>
      <c r="Y80" s="52"/>
      <c r="Z80" s="39"/>
      <c r="AA80" s="39"/>
      <c r="AB80" s="39"/>
      <c r="AC80" s="39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</row>
    <row r="81" spans="1:41" ht="15">
      <c r="A81" s="14">
        <f t="shared" si="13"/>
        <v>-2</v>
      </c>
      <c r="B81" s="76">
        <v>60.945599999999999</v>
      </c>
      <c r="C81" s="75">
        <v>45.657436526126894</v>
      </c>
      <c r="D81" s="75">
        <v>56.573272300624645</v>
      </c>
      <c r="E81" s="75">
        <v>56.353336912575188</v>
      </c>
      <c r="F81" s="77">
        <v>27.135135135135133</v>
      </c>
      <c r="G81" s="77">
        <v>25.049019607843139</v>
      </c>
      <c r="H81" s="77">
        <v>24.265402843601898</v>
      </c>
      <c r="I81" s="77">
        <v>23.9906103286385</v>
      </c>
      <c r="J81" s="45"/>
      <c r="K81" s="52"/>
      <c r="L81" s="45"/>
      <c r="M81" s="45"/>
      <c r="N81" s="76">
        <v>26.83834474545996</v>
      </c>
      <c r="O81" s="75">
        <v>26.690086335218815</v>
      </c>
      <c r="P81" s="75">
        <v>26.704376302470973</v>
      </c>
      <c r="Q81" s="75">
        <v>26.669842214944925</v>
      </c>
      <c r="R81" s="45">
        <v>27.316135073714996</v>
      </c>
      <c r="S81" s="45">
        <v>28.839703139769508</v>
      </c>
      <c r="T81" s="45">
        <v>25.887505773672068</v>
      </c>
      <c r="U81" s="45">
        <v>29.084494083369496</v>
      </c>
      <c r="V81" s="52"/>
      <c r="W81" s="52"/>
      <c r="X81" s="52"/>
      <c r="Y81" s="52"/>
      <c r="Z81" s="39"/>
      <c r="AA81" s="39"/>
      <c r="AB81" s="39"/>
      <c r="AC81" s="39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</row>
    <row r="82" spans="1:41">
      <c r="A82" s="14">
        <f t="shared" si="13"/>
        <v>-1</v>
      </c>
      <c r="B82" s="77">
        <v>35.176099999999998</v>
      </c>
      <c r="C82" s="77">
        <v>30.405621978287254</v>
      </c>
      <c r="D82" s="77">
        <v>32.572211333495474</v>
      </c>
      <c r="E82" s="77">
        <v>32.640869558982743</v>
      </c>
      <c r="F82" s="77">
        <v>19.751773049645394</v>
      </c>
      <c r="G82" s="77">
        <v>18.910891089108912</v>
      </c>
      <c r="H82" s="77">
        <v>18.754098360655739</v>
      </c>
      <c r="I82" s="77">
        <v>19.133333333333336</v>
      </c>
      <c r="J82" s="45"/>
      <c r="K82" s="52"/>
      <c r="L82" s="45"/>
      <c r="M82" s="45"/>
      <c r="N82" s="77">
        <v>20.535945072697899</v>
      </c>
      <c r="O82" s="77">
        <v>20.384491114701131</v>
      </c>
      <c r="P82" s="77">
        <v>20.468901453957997</v>
      </c>
      <c r="Q82" s="77">
        <v>20.454361873990308</v>
      </c>
      <c r="R82" s="45">
        <v>25.121353193998942</v>
      </c>
      <c r="S82" s="45">
        <v>25.716608359595583</v>
      </c>
      <c r="T82" s="45">
        <v>18.131726125193328</v>
      </c>
      <c r="U82" s="45">
        <v>19.037494557354901</v>
      </c>
      <c r="V82" s="52"/>
      <c r="W82" s="52"/>
      <c r="X82" s="52"/>
      <c r="Y82" s="52"/>
      <c r="Z82" s="39"/>
      <c r="AA82" s="39"/>
      <c r="AB82" s="39"/>
      <c r="AC82" s="39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</row>
    <row r="83" spans="1:41">
      <c r="A83" s="14">
        <f t="shared" si="13"/>
        <v>0</v>
      </c>
      <c r="B83" s="77">
        <v>25.600200000000001</v>
      </c>
      <c r="C83" s="77">
        <v>21.713627783746304</v>
      </c>
      <c r="D83" s="77">
        <v>22.369678713085573</v>
      </c>
      <c r="E83" s="77">
        <v>21.72421480446209</v>
      </c>
      <c r="F83" s="77">
        <v>15.361596009975061</v>
      </c>
      <c r="G83" s="77">
        <v>14.766355140186917</v>
      </c>
      <c r="H83" s="77">
        <v>14.905660377358492</v>
      </c>
      <c r="I83" s="77">
        <v>15.011876484560572</v>
      </c>
      <c r="J83" s="45"/>
      <c r="K83" s="52"/>
      <c r="L83" s="45"/>
      <c r="M83" s="45"/>
      <c r="N83" s="77">
        <v>16.388101983002834</v>
      </c>
      <c r="O83" s="77">
        <v>16.188934497311674</v>
      </c>
      <c r="P83" s="77">
        <v>16.305139619587212</v>
      </c>
      <c r="Q83" s="77">
        <v>16.307163091865643</v>
      </c>
      <c r="R83" s="45">
        <v>16.204454482209293</v>
      </c>
      <c r="S83" s="45">
        <v>15.131053507965314</v>
      </c>
      <c r="T83" s="45">
        <v>14.502961327432809</v>
      </c>
      <c r="U83" s="45">
        <v>15.605685969507963</v>
      </c>
      <c r="V83" s="52"/>
      <c r="W83" s="52"/>
      <c r="X83" s="52"/>
      <c r="Y83" s="52"/>
      <c r="Z83" s="39"/>
      <c r="AA83" s="39"/>
      <c r="AB83" s="39"/>
      <c r="AC83" s="39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</row>
    <row r="84" spans="1:41" ht="15">
      <c r="A84" s="14">
        <f t="shared" si="13"/>
        <v>1</v>
      </c>
      <c r="B84" s="77">
        <v>18.153199999999998</v>
      </c>
      <c r="C84" s="77">
        <v>16.819813206085076</v>
      </c>
      <c r="D84" s="77">
        <v>17.175833604898337</v>
      </c>
      <c r="E84" s="77">
        <v>17.217171853410424</v>
      </c>
      <c r="F84" s="77">
        <v>12.598130841121495</v>
      </c>
      <c r="G84" s="77">
        <v>12.216312056737589</v>
      </c>
      <c r="H84" s="77">
        <v>12.230088495575222</v>
      </c>
      <c r="I84" s="77">
        <v>12.212389380530976</v>
      </c>
      <c r="J84" s="45"/>
      <c r="K84" s="54"/>
      <c r="L84" s="45"/>
      <c r="M84" s="45"/>
      <c r="N84" s="77">
        <v>13.477789815817985</v>
      </c>
      <c r="O84" s="77">
        <v>13.330877573131094</v>
      </c>
      <c r="P84" s="77">
        <v>13.407367280606717</v>
      </c>
      <c r="Q84" s="77">
        <v>13.423185265438786</v>
      </c>
      <c r="R84" s="45">
        <v>11.902502114112313</v>
      </c>
      <c r="S84" s="45">
        <v>10.567732432575218</v>
      </c>
      <c r="T84" s="45">
        <v>10.767082455958125</v>
      </c>
      <c r="U84" s="45">
        <v>10.706609455453284</v>
      </c>
      <c r="V84" s="52"/>
      <c r="W84" s="52"/>
      <c r="X84" s="52"/>
      <c r="Y84" s="52"/>
      <c r="Z84" s="39"/>
      <c r="AA84" s="39"/>
      <c r="AB84" s="39"/>
      <c r="AC84" s="39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</row>
    <row r="85" spans="1:41" ht="15">
      <c r="A85" s="14">
        <f t="shared" si="13"/>
        <v>2</v>
      </c>
      <c r="B85" s="77">
        <v>14.8893</v>
      </c>
      <c r="C85" s="77">
        <v>13.708263162136824</v>
      </c>
      <c r="D85" s="77">
        <v>14.040850076409903</v>
      </c>
      <c r="E85" s="77">
        <v>14.005631470693499</v>
      </c>
      <c r="F85" s="77">
        <v>10.534682080924856</v>
      </c>
      <c r="G85" s="77">
        <v>10.30640668523677</v>
      </c>
      <c r="H85" s="77">
        <v>10.248275862068965</v>
      </c>
      <c r="I85" s="77">
        <v>10.192307692307692</v>
      </c>
      <c r="J85" s="45"/>
      <c r="K85" s="54"/>
      <c r="L85" s="45"/>
      <c r="M85" s="45"/>
      <c r="N85" s="77">
        <v>11.296848809922896</v>
      </c>
      <c r="O85" s="77">
        <v>11.193932282936641</v>
      </c>
      <c r="P85" s="77">
        <v>11.233992624874288</v>
      </c>
      <c r="Q85" s="77">
        <v>11.252598055648676</v>
      </c>
      <c r="R85" s="45">
        <v>9.6534911888636774</v>
      </c>
      <c r="S85" s="45">
        <v>8.6013682530536464</v>
      </c>
      <c r="T85" s="45">
        <v>8.81203712536675</v>
      </c>
      <c r="U85" s="45">
        <v>9.4720073315320832</v>
      </c>
      <c r="V85" s="52"/>
      <c r="W85" s="52"/>
      <c r="X85" s="52"/>
      <c r="Y85" s="52"/>
      <c r="Z85" s="39"/>
      <c r="AA85" s="39"/>
      <c r="AB85" s="39"/>
      <c r="AC85" s="39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</row>
    <row r="86" spans="1:41" ht="15">
      <c r="A86" s="82">
        <f t="shared" si="13"/>
        <v>3</v>
      </c>
      <c r="B86" s="83">
        <v>12.9946</v>
      </c>
      <c r="C86" s="83">
        <v>11.496884507185682</v>
      </c>
      <c r="D86" s="83">
        <v>11.587613191296901</v>
      </c>
      <c r="E86" s="83">
        <v>11.433484660888706</v>
      </c>
      <c r="F86" s="83">
        <v>9.0487238979118327</v>
      </c>
      <c r="G86" s="83">
        <v>8.7821229050279328</v>
      </c>
      <c r="H86" s="83">
        <v>8.7071823204419889</v>
      </c>
      <c r="I86" s="83">
        <v>8.6975717439293589</v>
      </c>
      <c r="J86" s="85"/>
      <c r="K86" s="84"/>
      <c r="L86" s="85"/>
      <c r="M86" s="85"/>
      <c r="N86" s="83">
        <v>9.5866420967506727</v>
      </c>
      <c r="O86" s="83">
        <v>9.5082923466479308</v>
      </c>
      <c r="P86" s="83">
        <v>9.5234054964139414</v>
      </c>
      <c r="Q86" s="83">
        <v>9.5304317853402445</v>
      </c>
      <c r="R86" s="85">
        <v>7.8776390457004108</v>
      </c>
      <c r="S86" s="85">
        <v>7.4002408894601022</v>
      </c>
      <c r="T86" s="85">
        <v>7.675080931235212</v>
      </c>
      <c r="U86" s="85">
        <v>7.8542563316939251</v>
      </c>
      <c r="V86" s="83"/>
      <c r="W86" s="83"/>
      <c r="X86" s="83"/>
      <c r="Y86" s="83"/>
      <c r="Z86" s="82"/>
      <c r="AA86" s="82"/>
      <c r="AB86" s="39"/>
      <c r="AC86" s="39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</row>
    <row r="87" spans="1:41" ht="15">
      <c r="A87" s="82">
        <f t="shared" si="13"/>
        <v>4</v>
      </c>
      <c r="B87" s="83">
        <v>10.3162</v>
      </c>
      <c r="C87" s="83">
        <v>9.8155256202680761</v>
      </c>
      <c r="D87" s="83">
        <v>9.8960847814244524</v>
      </c>
      <c r="E87" s="83">
        <v>9.8616166523412687</v>
      </c>
      <c r="F87" s="83">
        <v>7.8190476190476197</v>
      </c>
      <c r="G87" s="83">
        <v>7.5229357798165122</v>
      </c>
      <c r="H87" s="83">
        <v>7.4909090909090903</v>
      </c>
      <c r="I87" s="83">
        <v>7.5596330275229358</v>
      </c>
      <c r="J87" s="85"/>
      <c r="K87" s="84"/>
      <c r="L87" s="85"/>
      <c r="M87" s="85"/>
      <c r="N87" s="83">
        <v>8.2324556689951631</v>
      </c>
      <c r="O87" s="83">
        <v>8.1692638366469641</v>
      </c>
      <c r="P87" s="83">
        <v>8.175926921010209</v>
      </c>
      <c r="Q87" s="83">
        <v>8.175926921010209</v>
      </c>
      <c r="R87" s="85">
        <v>6.7228525499829015</v>
      </c>
      <c r="S87" s="85">
        <v>6.0665858099113912</v>
      </c>
      <c r="T87" s="85">
        <v>6.0674067070976232</v>
      </c>
      <c r="U87" s="85">
        <v>6.7392806659336992</v>
      </c>
      <c r="V87" s="83"/>
      <c r="W87" s="83"/>
      <c r="X87" s="83"/>
      <c r="Y87" s="83"/>
      <c r="Z87" s="82"/>
      <c r="AA87" s="82"/>
      <c r="AB87" s="39"/>
      <c r="AC87" s="39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</row>
    <row r="88" spans="1:41">
      <c r="A88" s="82">
        <f t="shared" si="13"/>
        <v>5</v>
      </c>
      <c r="B88" s="83">
        <v>8.8353000000000002</v>
      </c>
      <c r="C88" s="83">
        <v>8.5142772189716656</v>
      </c>
      <c r="D88" s="83">
        <v>8.498822488491232</v>
      </c>
      <c r="E88" s="83">
        <v>8.4304451197747881</v>
      </c>
      <c r="F88" s="83">
        <v>6.854838709677419</v>
      </c>
      <c r="G88" s="83">
        <v>6.558139534883721</v>
      </c>
      <c r="H88" s="83">
        <v>6.546153846153846</v>
      </c>
      <c r="I88" s="83">
        <v>6.546153846153846</v>
      </c>
      <c r="J88" s="85"/>
      <c r="K88" s="83"/>
      <c r="L88" s="85"/>
      <c r="M88" s="85"/>
      <c r="N88" s="83">
        <v>7.1740687679083095</v>
      </c>
      <c r="O88" s="83">
        <v>7.1161353868194839</v>
      </c>
      <c r="P88" s="83">
        <v>7.1346704871060176</v>
      </c>
      <c r="Q88" s="83">
        <v>7.1378939828080226</v>
      </c>
      <c r="R88" s="85">
        <v>5.8220503130638184</v>
      </c>
      <c r="S88" s="85">
        <v>5.1966113165012437</v>
      </c>
      <c r="T88" s="85">
        <v>5.3124107534997815</v>
      </c>
      <c r="U88" s="85">
        <v>5.7635520373616993</v>
      </c>
      <c r="V88" s="83"/>
      <c r="W88" s="83"/>
      <c r="X88" s="83"/>
      <c r="Y88" s="83"/>
      <c r="Z88" s="82"/>
      <c r="AA88" s="82"/>
      <c r="AB88" s="39"/>
      <c r="AC88" s="39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</row>
    <row r="89" spans="1:41">
      <c r="A89" s="82">
        <f t="shared" si="13"/>
        <v>6</v>
      </c>
      <c r="B89" s="83">
        <v>7.5486000000000004</v>
      </c>
      <c r="C89" s="83">
        <v>7.34834253909266</v>
      </c>
      <c r="D89" s="83">
        <v>7.1908424208699122</v>
      </c>
      <c r="E89" s="83">
        <v>7.1987319578205629</v>
      </c>
      <c r="F89" s="83">
        <v>6</v>
      </c>
      <c r="G89" s="83">
        <v>5.7086092715231782</v>
      </c>
      <c r="H89" s="83">
        <v>5.6797385620915026</v>
      </c>
      <c r="I89" s="83">
        <v>5.7171052631578947</v>
      </c>
      <c r="J89" s="85"/>
      <c r="K89" s="83"/>
      <c r="L89" s="85"/>
      <c r="M89" s="85"/>
      <c r="N89" s="83">
        <v>6.2637512294771884</v>
      </c>
      <c r="O89" s="83">
        <v>6.2144208216690622</v>
      </c>
      <c r="P89" s="83">
        <v>6.238329424226376</v>
      </c>
      <c r="Q89" s="83">
        <v>6.2425663917681771</v>
      </c>
      <c r="R89" s="85">
        <v>5.0577765038029421</v>
      </c>
      <c r="S89" s="85">
        <v>4.9183338174158173</v>
      </c>
      <c r="T89" s="85">
        <v>4.6671230450154004</v>
      </c>
      <c r="U89" s="85">
        <v>4.8650902086443315</v>
      </c>
      <c r="V89" s="83"/>
      <c r="W89" s="83"/>
      <c r="X89" s="83"/>
      <c r="Y89" s="83"/>
      <c r="Z89" s="82"/>
      <c r="AA89" s="82"/>
      <c r="AB89" s="39"/>
      <c r="AC89" s="39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</row>
    <row r="90" spans="1:41" s="68" customFormat="1" ht="14.25">
      <c r="A90" s="86">
        <f t="shared" si="13"/>
        <v>7</v>
      </c>
      <c r="B90" s="87">
        <v>6.4908000000000001</v>
      </c>
      <c r="C90" s="87">
        <v>6.2523196626461548</v>
      </c>
      <c r="D90" s="87">
        <v>6.0909795401551268</v>
      </c>
      <c r="E90" s="87">
        <v>6.0013897309780573</v>
      </c>
      <c r="F90" s="83">
        <v>5.1941176470588237</v>
      </c>
      <c r="G90" s="83">
        <v>4.9602272727272734</v>
      </c>
      <c r="H90" s="83">
        <v>5</v>
      </c>
      <c r="I90" s="83">
        <v>5.0056818181818183</v>
      </c>
      <c r="J90" s="89"/>
      <c r="K90" s="88"/>
      <c r="L90" s="89"/>
      <c r="M90" s="89"/>
      <c r="N90" s="87">
        <v>5.4317845896793262</v>
      </c>
      <c r="O90" s="87">
        <v>5.3930981299402356</v>
      </c>
      <c r="P90" s="87">
        <v>5.413469571364308</v>
      </c>
      <c r="Q90" s="87">
        <v>5.413469571364308</v>
      </c>
      <c r="R90" s="89">
        <v>4.2028432876682151</v>
      </c>
      <c r="S90" s="89">
        <v>4.2845427124843125</v>
      </c>
      <c r="T90" s="89">
        <v>4.0927647483986691</v>
      </c>
      <c r="U90" s="89">
        <v>4.2720255975347685</v>
      </c>
      <c r="V90" s="83"/>
      <c r="W90" s="83"/>
      <c r="X90" s="83"/>
      <c r="Y90" s="83"/>
      <c r="Z90" s="86"/>
      <c r="AA90" s="86"/>
      <c r="AB90" s="67"/>
      <c r="AC90" s="67"/>
      <c r="AD90" s="66"/>
      <c r="AE90" s="66"/>
      <c r="AF90" s="66"/>
      <c r="AG90" s="66"/>
      <c r="AH90" s="66"/>
      <c r="AI90" s="66"/>
      <c r="AJ90" s="66"/>
      <c r="AK90" s="66"/>
      <c r="AL90" s="66"/>
      <c r="AM90" s="66"/>
      <c r="AN90" s="66"/>
      <c r="AO90" s="66"/>
    </row>
    <row r="91" spans="1:41" ht="15">
      <c r="A91" s="82">
        <f t="shared" si="13"/>
        <v>8</v>
      </c>
      <c r="B91" s="83">
        <v>5.4930000000000003</v>
      </c>
      <c r="C91" s="83">
        <v>5.3678855768010107</v>
      </c>
      <c r="D91" s="83">
        <v>5.2392689430587343</v>
      </c>
      <c r="E91" s="83">
        <v>5.2695161223364195</v>
      </c>
      <c r="F91" s="83">
        <v>4.5292620865139952</v>
      </c>
      <c r="G91" s="83">
        <v>4.3514851485148514</v>
      </c>
      <c r="H91" s="83">
        <v>4.3960396039603964</v>
      </c>
      <c r="I91" s="83">
        <v>4.4179104477611952</v>
      </c>
      <c r="J91" s="85"/>
      <c r="K91" s="84"/>
      <c r="L91" s="85"/>
      <c r="M91" s="85"/>
      <c r="N91" s="83">
        <v>4.7387820512820511</v>
      </c>
      <c r="O91" s="83">
        <v>4.7140804597701154</v>
      </c>
      <c r="P91" s="83">
        <v>4.7267351900972594</v>
      </c>
      <c r="Q91" s="83">
        <v>4.7254089301503095</v>
      </c>
      <c r="R91" s="85">
        <v>3.7332422994877681</v>
      </c>
      <c r="S91" s="85">
        <v>3.7776237632063161</v>
      </c>
      <c r="T91" s="85">
        <v>3.6711774973484728</v>
      </c>
      <c r="U91" s="85">
        <v>3.6133755383169639</v>
      </c>
      <c r="V91" s="83"/>
      <c r="W91" s="83"/>
      <c r="X91" s="83"/>
      <c r="Y91" s="83"/>
      <c r="Z91" s="82"/>
      <c r="AA91" s="82"/>
      <c r="AB91" s="39"/>
      <c r="AC91" s="39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</row>
    <row r="92" spans="1:41" ht="15">
      <c r="A92" s="82">
        <f t="shared" si="13"/>
        <v>9</v>
      </c>
      <c r="B92" s="83">
        <v>4.7652999999999999</v>
      </c>
      <c r="C92" s="83">
        <v>4.6161770415426426</v>
      </c>
      <c r="D92" s="83">
        <v>4.5446516292257808</v>
      </c>
      <c r="E92" s="83">
        <v>4.5963754905293079</v>
      </c>
      <c r="F92" s="83">
        <v>4.0089686098654704</v>
      </c>
      <c r="G92" s="83">
        <v>3.839130434782609</v>
      </c>
      <c r="H92" s="83">
        <v>3.9122807017543861</v>
      </c>
      <c r="I92" s="83">
        <v>3.9295154185022025</v>
      </c>
      <c r="J92" s="85"/>
      <c r="K92" s="84"/>
      <c r="L92" s="85"/>
      <c r="M92" s="85"/>
      <c r="N92" s="83">
        <v>4.1823580533024325</v>
      </c>
      <c r="O92" s="83">
        <v>4.1790266512166854</v>
      </c>
      <c r="P92" s="83">
        <v>4.1768057164928543</v>
      </c>
      <c r="Q92" s="83">
        <v>4.1785921205098493</v>
      </c>
      <c r="R92" s="85">
        <v>3.3303782569087321</v>
      </c>
      <c r="S92" s="85">
        <v>3.2482452564526119</v>
      </c>
      <c r="T92" s="85">
        <v>3.3302837685539339</v>
      </c>
      <c r="U92" s="85">
        <v>3.1814221653519237</v>
      </c>
      <c r="V92" s="83"/>
      <c r="W92" s="83"/>
      <c r="X92" s="83"/>
      <c r="Y92" s="83"/>
      <c r="Z92" s="82"/>
      <c r="AA92" s="82"/>
      <c r="AB92" s="39"/>
      <c r="AC92" s="39"/>
      <c r="AD92" s="38"/>
      <c r="AE92" s="38"/>
      <c r="AF92" s="38"/>
      <c r="AG92" s="38"/>
      <c r="AH92" s="45"/>
      <c r="AI92" s="45"/>
      <c r="AJ92" s="45"/>
      <c r="AK92" s="45"/>
      <c r="AL92" s="45"/>
      <c r="AM92" s="45"/>
      <c r="AN92" s="45"/>
      <c r="AO92" s="45"/>
    </row>
    <row r="93" spans="1:41" ht="15">
      <c r="A93" s="82">
        <f t="shared" si="13"/>
        <v>10</v>
      </c>
      <c r="B93" s="83">
        <v>4.1333000000000002</v>
      </c>
      <c r="C93" s="83">
        <v>4.0473875677855142</v>
      </c>
      <c r="D93" s="83">
        <v>3.9986458645238852</v>
      </c>
      <c r="E93" s="83">
        <v>4.0288956154338171</v>
      </c>
      <c r="F93" s="83">
        <v>3.5555555555555558</v>
      </c>
      <c r="G93" s="83">
        <v>3.4208494208494207</v>
      </c>
      <c r="H93" s="83">
        <v>3.4921874999999996</v>
      </c>
      <c r="I93" s="83">
        <v>3.5058823529411764</v>
      </c>
      <c r="J93" s="85"/>
      <c r="K93" s="84"/>
      <c r="L93" s="85"/>
      <c r="M93" s="85"/>
      <c r="N93" s="83">
        <v>3.7198533174142931</v>
      </c>
      <c r="O93" s="83">
        <v>3.7297885041787482</v>
      </c>
      <c r="P93" s="83">
        <v>3.7198106771277502</v>
      </c>
      <c r="Q93" s="83">
        <v>3.7235203820569676</v>
      </c>
      <c r="R93" s="85">
        <v>3.060941590765633</v>
      </c>
      <c r="S93" s="85">
        <v>2.9242276086619428</v>
      </c>
      <c r="T93" s="85">
        <v>2.9878824086091988</v>
      </c>
      <c r="U93" s="85">
        <v>3.1225739776706511</v>
      </c>
      <c r="V93" s="83"/>
      <c r="W93" s="83"/>
      <c r="X93" s="83"/>
      <c r="Y93" s="83"/>
      <c r="Z93" s="82"/>
      <c r="AA93" s="82"/>
      <c r="AB93" s="39"/>
      <c r="AC93" s="39"/>
      <c r="AD93" s="38"/>
      <c r="AE93" s="38"/>
      <c r="AF93" s="38"/>
      <c r="AG93" s="38"/>
      <c r="AH93" s="45"/>
      <c r="AI93" s="45"/>
      <c r="AJ93" s="45"/>
      <c r="AK93" s="45"/>
      <c r="AL93" s="45"/>
      <c r="AM93" s="45"/>
      <c r="AN93" s="45"/>
      <c r="AO93" s="45"/>
    </row>
    <row r="94" spans="1:41" ht="15">
      <c r="A94" s="82">
        <f t="shared" si="13"/>
        <v>11</v>
      </c>
      <c r="B94" s="83">
        <v>3.6595</v>
      </c>
      <c r="C94" s="83">
        <v>3.6041753821399838</v>
      </c>
      <c r="D94" s="83">
        <v>3.52916320446732</v>
      </c>
      <c r="E94" s="83">
        <v>3.5538394415357768</v>
      </c>
      <c r="F94" s="83">
        <v>3.1886120996441285</v>
      </c>
      <c r="G94" s="83">
        <v>3.0726643598615917</v>
      </c>
      <c r="H94" s="83">
        <v>3.140350877192982</v>
      </c>
      <c r="I94" s="83">
        <v>3.1293706293706292</v>
      </c>
      <c r="J94" s="85"/>
      <c r="K94" s="84"/>
      <c r="L94" s="85"/>
      <c r="M94" s="85"/>
      <c r="N94" s="83">
        <v>3.3249098842724343</v>
      </c>
      <c r="O94" s="83">
        <v>3.3376209447922593</v>
      </c>
      <c r="P94" s="83">
        <v>3.3300701954088407</v>
      </c>
      <c r="Q94" s="83">
        <v>3.333674824511478</v>
      </c>
      <c r="R94" s="85">
        <v>2.7127434043751761</v>
      </c>
      <c r="S94" s="85">
        <v>2.652119624084027</v>
      </c>
      <c r="T94" s="85">
        <v>2.6584379110197776</v>
      </c>
      <c r="U94" s="85">
        <v>2.6997008617595761</v>
      </c>
      <c r="V94" s="83"/>
      <c r="W94" s="83"/>
      <c r="X94" s="83"/>
      <c r="Y94" s="83"/>
      <c r="Z94" s="82"/>
      <c r="AA94" s="82"/>
      <c r="AB94" s="39"/>
      <c r="AC94" s="39"/>
      <c r="AD94" s="38"/>
      <c r="AE94" s="38"/>
      <c r="AF94" s="38"/>
      <c r="AG94" s="38"/>
      <c r="AH94" s="45"/>
      <c r="AI94" s="45"/>
      <c r="AJ94" s="45"/>
      <c r="AK94" s="45"/>
      <c r="AL94" s="45"/>
      <c r="AM94" s="45"/>
      <c r="AN94" s="45"/>
      <c r="AO94" s="45"/>
    </row>
    <row r="95" spans="1:41">
      <c r="A95" s="82">
        <f t="shared" si="13"/>
        <v>12</v>
      </c>
      <c r="B95" s="83">
        <v>3.2795000000000001</v>
      </c>
      <c r="C95" s="83">
        <v>3.2013484173237345</v>
      </c>
      <c r="D95" s="83">
        <v>3.1632441285057777</v>
      </c>
      <c r="E95" s="83">
        <v>3.1613425460547897</v>
      </c>
      <c r="F95" s="83">
        <v>2.8810289389067529</v>
      </c>
      <c r="G95" s="83">
        <v>2.7899686520376177</v>
      </c>
      <c r="H95" s="83">
        <v>2.8322784810126578</v>
      </c>
      <c r="I95" s="83">
        <v>2.8264984227129339</v>
      </c>
      <c r="J95" s="85"/>
      <c r="K95" s="83"/>
      <c r="L95" s="85"/>
      <c r="M95" s="85"/>
      <c r="N95" s="83">
        <v>2.9972727892547897</v>
      </c>
      <c r="O95" s="83">
        <v>3.0111133837867321</v>
      </c>
      <c r="P95" s="83">
        <v>3.0054885116247356</v>
      </c>
      <c r="Q95" s="83">
        <v>3.0083520829072068</v>
      </c>
      <c r="R95" s="85">
        <v>2.5868825426377193</v>
      </c>
      <c r="S95" s="85">
        <v>2.5042759269326056</v>
      </c>
      <c r="T95" s="85">
        <v>2.3730859325275775</v>
      </c>
      <c r="U95" s="85">
        <v>2.4101479355339173</v>
      </c>
      <c r="V95" s="83"/>
      <c r="W95" s="83"/>
      <c r="X95" s="83"/>
      <c r="Y95" s="83"/>
      <c r="Z95" s="82"/>
      <c r="AA95" s="82"/>
      <c r="AB95" s="39"/>
      <c r="AC95" s="39"/>
      <c r="AD95" s="38"/>
      <c r="AE95" s="38"/>
      <c r="AF95" s="38"/>
      <c r="AG95" s="38"/>
      <c r="AH95" s="45"/>
      <c r="AI95" s="45"/>
      <c r="AJ95" s="45"/>
      <c r="AK95" s="45"/>
      <c r="AL95" s="45"/>
      <c r="AM95" s="45"/>
      <c r="AN95" s="45"/>
      <c r="AO95" s="45"/>
    </row>
    <row r="96" spans="1:41">
      <c r="A96" s="14">
        <f t="shared" si="13"/>
        <v>13</v>
      </c>
      <c r="B96" s="77">
        <v>2.9321000000000002</v>
      </c>
      <c r="C96" s="77">
        <v>2.8972542530637573</v>
      </c>
      <c r="D96" s="77">
        <v>2.8510004961137754</v>
      </c>
      <c r="E96" s="77">
        <v>2.8493603496225663</v>
      </c>
      <c r="F96" s="77">
        <v>2.6275659824046924</v>
      </c>
      <c r="G96" s="77">
        <v>2.5632183908045976</v>
      </c>
      <c r="H96" s="77">
        <v>2.5895953757225438</v>
      </c>
      <c r="I96" s="77">
        <v>2.5821325648414986</v>
      </c>
      <c r="J96" s="45"/>
      <c r="K96" s="73"/>
      <c r="L96" s="45"/>
      <c r="M96" s="45"/>
      <c r="N96" s="77">
        <v>2.7302761951944512</v>
      </c>
      <c r="O96" s="77">
        <v>2.7453554619767155</v>
      </c>
      <c r="P96" s="77">
        <v>2.7395652712410206</v>
      </c>
      <c r="Q96" s="77">
        <v>2.7413611592766904</v>
      </c>
      <c r="R96" s="45">
        <v>2.3352151657250233</v>
      </c>
      <c r="S96" s="45">
        <v>2.2659143328224252</v>
      </c>
      <c r="T96" s="45">
        <v>2.2771820280153192</v>
      </c>
      <c r="U96" s="45">
        <v>2.3636895113819096</v>
      </c>
      <c r="V96" s="52"/>
      <c r="W96" s="52"/>
      <c r="X96" s="52"/>
      <c r="Y96" s="52"/>
      <c r="Z96" s="39"/>
      <c r="AA96" s="39"/>
      <c r="AB96" s="39"/>
      <c r="AC96" s="39"/>
      <c r="AD96" s="38"/>
      <c r="AE96" s="38"/>
      <c r="AF96" s="38"/>
      <c r="AG96" s="38"/>
      <c r="AH96" s="45"/>
      <c r="AI96" s="45"/>
      <c r="AJ96" s="45"/>
      <c r="AK96" s="45"/>
      <c r="AL96" s="45"/>
      <c r="AM96" s="45"/>
      <c r="AN96" s="45"/>
      <c r="AO96" s="45"/>
    </row>
    <row r="97" spans="1:41">
      <c r="A97" s="14">
        <f t="shared" si="13"/>
        <v>14</v>
      </c>
      <c r="B97" s="77">
        <v>2.6635</v>
      </c>
      <c r="C97" s="77">
        <v>2.622751302628076</v>
      </c>
      <c r="D97" s="77">
        <v>2.5839477491915077</v>
      </c>
      <c r="E97" s="77">
        <v>2.5924887000829964</v>
      </c>
      <c r="F97" s="77">
        <v>2.4086021505376345</v>
      </c>
      <c r="G97" s="77">
        <v>2.3687002652519893</v>
      </c>
      <c r="H97" s="77">
        <v>2.3829787234042556</v>
      </c>
      <c r="I97" s="77">
        <v>2.3766578249336874</v>
      </c>
      <c r="J97" s="45"/>
      <c r="K97" s="73"/>
      <c r="L97" s="45"/>
      <c r="M97" s="45"/>
      <c r="N97" s="77">
        <v>2.5057696124294746</v>
      </c>
      <c r="O97" s="77">
        <v>2.5217884380936182</v>
      </c>
      <c r="P97" s="77">
        <v>2.5150123330781664</v>
      </c>
      <c r="Q97" s="77">
        <v>2.5156927787700942</v>
      </c>
      <c r="R97" s="45">
        <v>2.1630735800304959</v>
      </c>
      <c r="S97" s="45">
        <v>2.117980728349222</v>
      </c>
      <c r="T97" s="45">
        <v>2.0981694502446793</v>
      </c>
      <c r="U97" s="45">
        <v>2.1212189341049821</v>
      </c>
      <c r="V97" s="52"/>
      <c r="W97" s="52"/>
      <c r="X97" s="52"/>
      <c r="Y97" s="52"/>
      <c r="Z97" s="39"/>
      <c r="AA97" s="39"/>
      <c r="AB97" s="39"/>
      <c r="AC97" s="39"/>
      <c r="AD97" s="38"/>
      <c r="AE97" s="38"/>
      <c r="AF97" s="38"/>
      <c r="AG97" s="38"/>
      <c r="AH97" s="45"/>
      <c r="AI97" s="45"/>
      <c r="AJ97" s="45"/>
      <c r="AK97" s="45"/>
      <c r="AL97" s="45"/>
      <c r="AM97" s="45"/>
      <c r="AN97" s="45"/>
      <c r="AO97" s="45"/>
    </row>
    <row r="98" spans="1:41" ht="15">
      <c r="A98" s="14">
        <f t="shared" si="13"/>
        <v>15</v>
      </c>
      <c r="B98" s="77">
        <v>2.4508000000000001</v>
      </c>
      <c r="C98" s="77">
        <v>2.406935565716311</v>
      </c>
      <c r="D98" s="77">
        <v>2.3656821972175894</v>
      </c>
      <c r="E98" s="77">
        <v>2.3953657389594287</v>
      </c>
      <c r="F98" s="77">
        <v>2.2123456790123459</v>
      </c>
      <c r="G98" s="77">
        <v>2.1965601965601964</v>
      </c>
      <c r="H98" s="77">
        <v>2.2068965517241383</v>
      </c>
      <c r="I98" s="77">
        <v>2.2123456790123459</v>
      </c>
      <c r="J98" s="45"/>
      <c r="K98" s="74"/>
      <c r="L98" s="45"/>
      <c r="M98" s="45"/>
      <c r="N98" s="73"/>
      <c r="O98" s="73"/>
      <c r="P98" s="73"/>
      <c r="Q98" s="73"/>
      <c r="R98" s="45">
        <v>1.9931507907350996</v>
      </c>
      <c r="S98" s="45">
        <v>1.9736335929337077</v>
      </c>
      <c r="T98" s="45">
        <v>1.9749691458276522</v>
      </c>
      <c r="U98" s="45">
        <v>2.0591114747619037</v>
      </c>
      <c r="V98" s="52"/>
      <c r="W98" s="52"/>
      <c r="X98" s="52"/>
      <c r="Y98" s="52"/>
      <c r="Z98" s="39"/>
      <c r="AA98" s="39"/>
      <c r="AB98" s="39"/>
      <c r="AC98" s="39"/>
      <c r="AD98" s="38"/>
      <c r="AE98" s="38"/>
      <c r="AF98" s="38"/>
      <c r="AG98" s="38"/>
      <c r="AH98" s="45"/>
      <c r="AI98" s="45"/>
      <c r="AJ98" s="45"/>
      <c r="AK98" s="45"/>
      <c r="AL98" s="45"/>
      <c r="AM98" s="45"/>
      <c r="AN98" s="45"/>
      <c r="AO98" s="45"/>
    </row>
    <row r="99" spans="1:41" ht="15">
      <c r="A99" s="14">
        <f t="shared" si="13"/>
        <v>16</v>
      </c>
      <c r="B99" s="76">
        <v>2.242</v>
      </c>
      <c r="C99" s="75">
        <v>2.2341512527974241</v>
      </c>
      <c r="D99" s="75">
        <v>2.1856729779940607</v>
      </c>
      <c r="E99" s="76">
        <v>2.2076220683405405</v>
      </c>
      <c r="F99" s="77">
        <v>2.0788863109048727</v>
      </c>
      <c r="G99" s="77">
        <v>2.0433789954337898</v>
      </c>
      <c r="H99" s="77">
        <v>2.0550458715596331</v>
      </c>
      <c r="I99" s="77">
        <v>2.0692840646651272</v>
      </c>
      <c r="J99" s="45"/>
      <c r="K99" s="74"/>
      <c r="L99" s="45"/>
      <c r="M99" s="45"/>
      <c r="N99" s="73"/>
      <c r="O99" s="73"/>
      <c r="P99" s="73"/>
      <c r="Q99" s="73"/>
      <c r="R99" s="45">
        <v>1.8812224953390495</v>
      </c>
      <c r="S99" s="45">
        <v>1.8884172706302131</v>
      </c>
      <c r="T99" s="45">
        <v>1.826517458870007</v>
      </c>
      <c r="U99" s="45">
        <v>1.890532198505136</v>
      </c>
      <c r="V99" s="52"/>
      <c r="W99" s="52"/>
      <c r="X99" s="52"/>
      <c r="Y99" s="52"/>
      <c r="Z99" s="39"/>
      <c r="AA99" s="39"/>
      <c r="AB99" s="39"/>
      <c r="AC99" s="39"/>
      <c r="AD99" s="38"/>
      <c r="AE99" s="38"/>
      <c r="AF99" s="38"/>
      <c r="AG99" s="38"/>
      <c r="AH99" s="45"/>
      <c r="AI99" s="45"/>
      <c r="AJ99" s="45"/>
      <c r="AK99" s="45"/>
      <c r="AL99" s="45"/>
      <c r="AM99" s="45"/>
      <c r="AN99" s="45"/>
      <c r="AO99" s="45"/>
    </row>
    <row r="100" spans="1:41" ht="15">
      <c r="A100" s="14">
        <f t="shared" si="13"/>
        <v>17</v>
      </c>
      <c r="B100" s="74">
        <v>2.0893999999999999</v>
      </c>
      <c r="C100" s="73">
        <v>2.0749882534296513</v>
      </c>
      <c r="D100" s="73">
        <v>2.0331433573808266</v>
      </c>
      <c r="E100" s="73">
        <v>2.0435806428817296</v>
      </c>
      <c r="F100" s="77">
        <v>1.9563318777292578</v>
      </c>
      <c r="G100" s="77">
        <v>1.931034482758621</v>
      </c>
      <c r="H100" s="77">
        <v>1.9352051835853135</v>
      </c>
      <c r="I100" s="77">
        <v>1.9393939393939394</v>
      </c>
      <c r="J100" s="45"/>
      <c r="K100" s="73"/>
      <c r="L100" s="45"/>
      <c r="M100" s="45"/>
      <c r="N100" s="45"/>
      <c r="O100" s="45"/>
      <c r="P100" s="45"/>
      <c r="Q100" s="45"/>
      <c r="R100" s="45">
        <v>1.7182553364706592</v>
      </c>
      <c r="S100" s="45">
        <v>1.7571231217039376</v>
      </c>
      <c r="T100" s="45">
        <v>1.7384016302165262</v>
      </c>
      <c r="U100" s="45">
        <v>1.7593476734518718</v>
      </c>
      <c r="V100" s="52"/>
      <c r="W100" s="52"/>
      <c r="X100" s="52"/>
      <c r="Y100" s="52"/>
      <c r="Z100" s="39"/>
      <c r="AA100" s="39"/>
      <c r="AB100" s="39"/>
      <c r="AC100" s="39"/>
      <c r="AD100" s="38"/>
      <c r="AE100" s="38"/>
      <c r="AF100" s="38"/>
      <c r="AG100" s="38"/>
      <c r="AH100" s="45"/>
      <c r="AI100" s="45"/>
      <c r="AJ100" s="45"/>
      <c r="AK100" s="45"/>
      <c r="AL100" s="45"/>
      <c r="AM100" s="45"/>
      <c r="AN100" s="45"/>
      <c r="AO100" s="45"/>
    </row>
    <row r="101" spans="1:41">
      <c r="A101" s="14">
        <f t="shared" si="13"/>
        <v>18</v>
      </c>
      <c r="B101" s="73">
        <v>1.9442999999999999</v>
      </c>
      <c r="C101" s="73">
        <v>1.9380501893775617</v>
      </c>
      <c r="D101" s="73">
        <v>1.9009047787670665</v>
      </c>
      <c r="E101" s="73">
        <v>1.9190409932569839</v>
      </c>
      <c r="F101" s="77">
        <v>1.8474226804123715</v>
      </c>
      <c r="G101" s="77">
        <v>1.8285714285714285</v>
      </c>
      <c r="H101" s="77">
        <v>1.8285714285714285</v>
      </c>
      <c r="I101" s="77">
        <v>1.832310838445808</v>
      </c>
      <c r="J101" s="45"/>
      <c r="K101" s="73"/>
      <c r="L101" s="45"/>
      <c r="M101" s="45"/>
      <c r="N101" s="45"/>
      <c r="O101" s="45"/>
      <c r="P101" s="45"/>
      <c r="Q101" s="45"/>
      <c r="R101" s="45">
        <v>1.6876502496063339</v>
      </c>
      <c r="S101" s="45">
        <v>1.6598066368720872</v>
      </c>
      <c r="T101" s="45">
        <v>1.6609630459376419</v>
      </c>
      <c r="U101" s="45">
        <v>1.6668206898805917</v>
      </c>
      <c r="V101" s="52"/>
      <c r="W101" s="52"/>
      <c r="X101" s="52"/>
      <c r="Y101" s="52"/>
      <c r="Z101" s="45"/>
      <c r="AA101" s="45"/>
      <c r="AB101" s="45"/>
      <c r="AC101" s="45"/>
      <c r="AD101" s="38"/>
      <c r="AE101" s="38"/>
      <c r="AF101" s="38"/>
      <c r="AG101" s="38"/>
      <c r="AH101" s="45"/>
      <c r="AI101" s="45"/>
      <c r="AJ101" s="45"/>
      <c r="AK101" s="45"/>
      <c r="AL101" s="45"/>
      <c r="AM101" s="45"/>
      <c r="AN101" s="45"/>
      <c r="AO101" s="45"/>
    </row>
    <row r="102" spans="1:41">
      <c r="A102" s="14">
        <f t="shared" si="13"/>
        <v>19</v>
      </c>
      <c r="B102" s="45"/>
      <c r="C102" s="45"/>
      <c r="D102" s="45"/>
      <c r="E102" s="45"/>
      <c r="F102" s="45"/>
      <c r="G102" s="45"/>
      <c r="H102" s="45"/>
      <c r="I102" s="45"/>
      <c r="J102" s="45"/>
      <c r="K102" s="73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38"/>
      <c r="W102" s="38"/>
      <c r="X102" s="38"/>
      <c r="Y102" s="38"/>
      <c r="Z102" s="45"/>
      <c r="AA102" s="45"/>
      <c r="AB102" s="45"/>
      <c r="AC102" s="45"/>
      <c r="AD102" s="38"/>
      <c r="AE102" s="38"/>
      <c r="AF102" s="38"/>
      <c r="AG102" s="38"/>
      <c r="AH102" s="45"/>
      <c r="AI102" s="45"/>
      <c r="AJ102" s="45"/>
      <c r="AK102" s="45"/>
      <c r="AL102" s="45"/>
      <c r="AM102" s="45"/>
      <c r="AN102" s="45"/>
      <c r="AO102" s="45"/>
    </row>
    <row r="103" spans="1:41">
      <c r="A103" s="14">
        <f t="shared" si="13"/>
        <v>20</v>
      </c>
      <c r="B103" s="45"/>
      <c r="C103" s="45"/>
      <c r="D103" s="45"/>
      <c r="E103" s="45"/>
      <c r="F103" s="45"/>
      <c r="G103" s="45"/>
      <c r="H103" s="45"/>
      <c r="I103" s="45"/>
      <c r="J103" s="45"/>
      <c r="K103" s="73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38"/>
      <c r="W103" s="38"/>
      <c r="X103" s="38"/>
      <c r="Y103" s="38"/>
      <c r="Z103" s="45"/>
      <c r="AA103" s="45"/>
      <c r="AB103" s="45"/>
      <c r="AC103" s="45"/>
      <c r="AD103" s="38"/>
      <c r="AE103" s="38"/>
      <c r="AF103" s="38"/>
      <c r="AG103" s="38"/>
      <c r="AH103" s="45"/>
      <c r="AI103" s="45"/>
      <c r="AJ103" s="45"/>
      <c r="AK103" s="45"/>
      <c r="AL103" s="45"/>
      <c r="AM103" s="45"/>
      <c r="AN103" s="45"/>
      <c r="AO103" s="45"/>
    </row>
    <row r="104" spans="1:41">
      <c r="A104" s="14">
        <f t="shared" si="13"/>
        <v>21</v>
      </c>
      <c r="B104" s="45"/>
      <c r="C104" s="45"/>
      <c r="D104" s="45"/>
      <c r="E104" s="45"/>
      <c r="F104" s="45"/>
      <c r="G104" s="45"/>
      <c r="H104" s="45"/>
      <c r="I104" s="45"/>
      <c r="J104" s="45"/>
      <c r="K104" s="73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38"/>
      <c r="W104" s="38"/>
      <c r="X104" s="38"/>
      <c r="Y104" s="38"/>
      <c r="Z104" s="45"/>
      <c r="AA104" s="45"/>
      <c r="AB104" s="45"/>
      <c r="AC104" s="45"/>
      <c r="AD104" s="38"/>
      <c r="AE104" s="38"/>
      <c r="AF104" s="38"/>
      <c r="AG104" s="38"/>
      <c r="AH104" s="45"/>
      <c r="AI104" s="45"/>
      <c r="AJ104" s="45"/>
      <c r="AK104" s="45"/>
      <c r="AL104" s="45"/>
      <c r="AM104" s="45"/>
      <c r="AN104" s="45"/>
      <c r="AO104" s="45"/>
    </row>
    <row r="105" spans="1:41">
      <c r="A105" s="14">
        <f t="shared" si="13"/>
        <v>22</v>
      </c>
      <c r="B105" s="45"/>
      <c r="C105" s="45"/>
      <c r="D105" s="45"/>
      <c r="E105" s="45"/>
      <c r="F105" s="45"/>
      <c r="G105" s="45"/>
      <c r="H105" s="45"/>
      <c r="I105" s="45"/>
      <c r="J105" s="45"/>
      <c r="K105" s="73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38"/>
      <c r="W105" s="38"/>
      <c r="X105" s="38"/>
      <c r="Y105" s="38"/>
      <c r="Z105" s="45"/>
      <c r="AA105" s="45"/>
      <c r="AB105" s="45"/>
      <c r="AC105" s="45"/>
      <c r="AD105" s="38"/>
      <c r="AE105" s="38"/>
      <c r="AF105" s="38"/>
      <c r="AG105" s="38"/>
      <c r="AH105" s="45"/>
      <c r="AI105" s="45"/>
      <c r="AJ105" s="45"/>
      <c r="AK105" s="45"/>
      <c r="AL105" s="45"/>
      <c r="AM105" s="45"/>
      <c r="AN105" s="45"/>
      <c r="AO105" s="45"/>
    </row>
    <row r="106" spans="1:41">
      <c r="A106" s="14">
        <f t="shared" si="13"/>
        <v>23</v>
      </c>
      <c r="B106" s="45"/>
      <c r="C106" s="45"/>
      <c r="D106" s="45"/>
      <c r="E106" s="45"/>
      <c r="F106" s="45"/>
      <c r="G106" s="45"/>
      <c r="H106" s="45"/>
      <c r="I106" s="45"/>
      <c r="J106" s="45"/>
      <c r="K106" s="73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38"/>
      <c r="W106" s="38"/>
      <c r="X106" s="38"/>
      <c r="Y106" s="38"/>
      <c r="Z106" s="45"/>
      <c r="AA106" s="45"/>
      <c r="AB106" s="45"/>
      <c r="AC106" s="45"/>
      <c r="AD106" s="38"/>
      <c r="AE106" s="38"/>
      <c r="AF106" s="38"/>
      <c r="AG106" s="38"/>
      <c r="AH106" s="45"/>
      <c r="AI106" s="45"/>
      <c r="AJ106" s="45"/>
      <c r="AK106" s="45"/>
      <c r="AL106" s="45"/>
      <c r="AM106" s="45"/>
      <c r="AN106" s="45"/>
      <c r="AO106" s="45"/>
    </row>
    <row r="107" spans="1:41">
      <c r="A107" s="47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</row>
    <row r="108" spans="1:41">
      <c r="A108" s="47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</row>
    <row r="109" spans="1:41">
      <c r="A109" s="47"/>
      <c r="B109" s="5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</row>
    <row r="110" spans="1:41">
      <c r="A110" s="47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</row>
    <row r="111" spans="1:41"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41"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spans="2:41"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spans="2:41"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spans="2:41"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24"/>
      <c r="AB115" s="24"/>
      <c r="AC115" s="24"/>
    </row>
    <row r="116" spans="2:41">
      <c r="D116" s="14"/>
      <c r="R116" s="16"/>
      <c r="S116" s="16"/>
      <c r="T116" s="16"/>
      <c r="U116" s="16"/>
      <c r="Z116" s="24"/>
      <c r="AA116" s="24"/>
      <c r="AB116" s="24"/>
      <c r="AC116" s="24"/>
    </row>
    <row r="117" spans="2:41">
      <c r="D117" s="14"/>
      <c r="Z117" s="24"/>
      <c r="AA117" s="24"/>
      <c r="AB117" s="24"/>
      <c r="AC117" s="24"/>
    </row>
    <row r="118" spans="2:41">
      <c r="D118" s="14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6"/>
      <c r="S118" s="26"/>
      <c r="T118" s="26"/>
      <c r="U118" s="26"/>
      <c r="Z118" s="24"/>
      <c r="AA118" s="24"/>
      <c r="AB118" s="24"/>
      <c r="AC118" s="24"/>
    </row>
    <row r="119" spans="2:41">
      <c r="D119" s="14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3"/>
      <c r="S119" s="23"/>
      <c r="T119" s="23"/>
      <c r="U119" s="23"/>
      <c r="Z119" s="24"/>
      <c r="AA119" s="24"/>
      <c r="AB119" s="24"/>
      <c r="AC119" s="24"/>
    </row>
    <row r="120" spans="2:41">
      <c r="D120" s="14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3"/>
      <c r="S120" s="23"/>
      <c r="T120" s="23"/>
      <c r="U120" s="23"/>
      <c r="Z120" s="24"/>
      <c r="AA120" s="24"/>
      <c r="AB120" s="24"/>
      <c r="AC120" s="24"/>
    </row>
    <row r="121" spans="2:41">
      <c r="D121" s="14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3"/>
      <c r="S121" s="23"/>
      <c r="T121" s="23"/>
      <c r="U121" s="23"/>
      <c r="Z121" s="24"/>
      <c r="AA121" s="24"/>
      <c r="AB121" s="24"/>
      <c r="AC121" s="24"/>
    </row>
    <row r="122" spans="2:41">
      <c r="D122" s="14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3"/>
      <c r="S122" s="23"/>
      <c r="T122" s="23"/>
      <c r="U122" s="23"/>
      <c r="Z122" s="24"/>
      <c r="AA122" s="24"/>
      <c r="AB122" s="24"/>
      <c r="AC122" s="24"/>
    </row>
    <row r="123" spans="2:41">
      <c r="D123" s="14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3"/>
      <c r="S123" s="23"/>
      <c r="T123" s="23"/>
      <c r="U123" s="23"/>
      <c r="Z123" s="24"/>
      <c r="AA123" s="24"/>
      <c r="AB123" s="24"/>
      <c r="AC123" s="24"/>
    </row>
    <row r="124" spans="2:41">
      <c r="D124" s="14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3"/>
      <c r="S124" s="23"/>
      <c r="T124" s="23"/>
      <c r="U124" s="23"/>
      <c r="Z124" s="24"/>
      <c r="AA124" s="24"/>
      <c r="AB124" s="24"/>
      <c r="AC124" s="24"/>
    </row>
    <row r="125" spans="2:41">
      <c r="D125" s="14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Z125" s="27"/>
      <c r="AA125" s="27"/>
      <c r="AB125" s="27"/>
      <c r="AC125" s="27"/>
    </row>
    <row r="126" spans="2:41">
      <c r="B126" s="28"/>
      <c r="C126" s="28"/>
      <c r="D126" s="14"/>
      <c r="E126" s="28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V126" s="28"/>
      <c r="W126" s="28"/>
      <c r="X126" s="28"/>
      <c r="Y126" s="28"/>
      <c r="AH126" s="28"/>
      <c r="AI126" s="28"/>
      <c r="AJ126" s="28"/>
      <c r="AK126" s="28"/>
      <c r="AL126" s="28"/>
      <c r="AM126" s="28"/>
      <c r="AN126" s="28"/>
      <c r="AO126" s="28"/>
    </row>
    <row r="127" spans="2:41">
      <c r="D127" s="14"/>
    </row>
    <row r="128" spans="2:41">
      <c r="D128" s="14"/>
    </row>
    <row r="129" spans="4:4">
      <c r="D129" s="14"/>
    </row>
    <row r="130" spans="4:4">
      <c r="D130" s="14"/>
    </row>
    <row r="131" spans="4:4">
      <c r="D131" s="14"/>
    </row>
    <row r="132" spans="4:4">
      <c r="D132" s="14"/>
    </row>
    <row r="133" spans="4:4">
      <c r="D133" s="14"/>
    </row>
    <row r="134" spans="4:4">
      <c r="D134" s="14"/>
    </row>
    <row r="135" spans="4:4">
      <c r="D135" s="14"/>
    </row>
    <row r="136" spans="4:4">
      <c r="D136" s="14"/>
    </row>
    <row r="137" spans="4:4">
      <c r="D137" s="14"/>
    </row>
  </sheetData>
  <mergeCells count="22">
    <mergeCell ref="A33:AO33"/>
    <mergeCell ref="A74:AO74"/>
    <mergeCell ref="B36:E36"/>
    <mergeCell ref="F36:I36"/>
    <mergeCell ref="J36:M36"/>
    <mergeCell ref="N36:Q36"/>
    <mergeCell ref="R36:U36"/>
    <mergeCell ref="V36:Y36"/>
    <mergeCell ref="Z36:AC36"/>
    <mergeCell ref="AD36:AG36"/>
    <mergeCell ref="AH36:AK36"/>
    <mergeCell ref="AL36:AO36"/>
    <mergeCell ref="B75:E75"/>
    <mergeCell ref="F75:I75"/>
    <mergeCell ref="J75:M75"/>
    <mergeCell ref="N75:Q75"/>
    <mergeCell ref="R75:U75"/>
    <mergeCell ref="V75:Y75"/>
    <mergeCell ref="Z75:AC75"/>
    <mergeCell ref="AD75:AG75"/>
    <mergeCell ref="AH75:AK75"/>
    <mergeCell ref="AL75:AO75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26"/>
  <sheetViews>
    <sheetView zoomScale="70" zoomScaleNormal="70" workbookViewId="0">
      <selection activeCell="A2" sqref="A2"/>
    </sheetView>
  </sheetViews>
  <sheetFormatPr defaultColWidth="9.140625" defaultRowHeight="12.75"/>
  <cols>
    <col min="1" max="1" width="21.42578125" style="18" customWidth="1"/>
    <col min="2" max="5" width="8.7109375" style="18" customWidth="1"/>
    <col min="6" max="17" width="8.7109375" style="17" customWidth="1"/>
    <col min="18" max="62" width="8.7109375" style="18" customWidth="1"/>
    <col min="63" max="16384" width="9.140625" style="18"/>
  </cols>
  <sheetData>
    <row r="1" spans="1:68" ht="15.75">
      <c r="A1" s="35"/>
    </row>
    <row r="2" spans="1:68" ht="15.75">
      <c r="A2" s="35"/>
    </row>
    <row r="3" spans="1:68">
      <c r="A3" s="29" t="s">
        <v>2</v>
      </c>
      <c r="B3" s="56" t="s">
        <v>19</v>
      </c>
      <c r="C3" s="56" t="s">
        <v>20</v>
      </c>
      <c r="D3" s="29"/>
      <c r="E3" s="29"/>
      <c r="F3" s="29"/>
      <c r="G3" s="29"/>
      <c r="H3" s="29"/>
      <c r="I3" s="56"/>
      <c r="J3" s="29"/>
      <c r="K3" s="29"/>
      <c r="L3" s="29"/>
      <c r="M3" s="29"/>
      <c r="R3" s="17"/>
      <c r="S3" s="17"/>
      <c r="T3" s="17"/>
      <c r="U3" s="17"/>
      <c r="AH3" s="14"/>
      <c r="AI3" s="14"/>
      <c r="AJ3" s="14"/>
      <c r="AK3" s="14"/>
      <c r="AL3" s="15"/>
      <c r="AM3" s="15"/>
      <c r="AN3" s="15"/>
      <c r="AO3" s="15"/>
      <c r="AP3" s="14"/>
      <c r="AQ3" s="14"/>
      <c r="AR3" s="14"/>
      <c r="AS3" s="14"/>
      <c r="AT3" s="14"/>
      <c r="AU3" s="14"/>
      <c r="AV3" s="16" t="s">
        <v>0</v>
      </c>
      <c r="AW3" s="33">
        <v>9571200</v>
      </c>
      <c r="AX3" s="16" t="s">
        <v>1</v>
      </c>
      <c r="AY3" s="16"/>
    </row>
    <row r="4" spans="1:68">
      <c r="A4" s="30">
        <v>0.8</v>
      </c>
      <c r="B4" s="55">
        <f>AVERAGE(B68:AO68)</f>
        <v>3.0449400831258204</v>
      </c>
      <c r="C4" s="48">
        <f>ABS(MAX(B68:AO68)-MIN(B68:AO68))</f>
        <v>3.5697673730219956</v>
      </c>
      <c r="D4" s="55"/>
      <c r="E4" s="55"/>
      <c r="F4" s="20"/>
      <c r="G4" s="20"/>
      <c r="H4" s="20"/>
      <c r="I4" s="20"/>
      <c r="J4" s="20"/>
      <c r="K4" s="20"/>
      <c r="L4" s="20"/>
      <c r="M4" s="20"/>
      <c r="AJ4" s="14"/>
      <c r="AK4" s="14"/>
      <c r="AL4" s="15"/>
      <c r="AM4" s="15"/>
      <c r="AV4" s="16" t="s">
        <v>3</v>
      </c>
      <c r="AW4" s="32">
        <f>A4*AW3</f>
        <v>7656960</v>
      </c>
      <c r="AX4" s="16" t="s">
        <v>1</v>
      </c>
      <c r="AY4" s="16"/>
      <c r="AZ4" s="16"/>
    </row>
    <row r="5" spans="1:68">
      <c r="A5" s="30">
        <v>0.85</v>
      </c>
      <c r="B5" s="55">
        <f t="shared" ref="B5:B7" si="0">AVERAGE(B69:AO69)</f>
        <v>4.004158427193711</v>
      </c>
      <c r="C5" s="48">
        <f t="shared" ref="C5:C7" si="1">ABS(MAX(B69:AO69)-MIN(B69:AO69))</f>
        <v>3.8875551690535466</v>
      </c>
      <c r="D5" s="55"/>
      <c r="E5" s="55"/>
      <c r="F5" s="20"/>
      <c r="G5" s="20"/>
      <c r="H5" s="20"/>
      <c r="I5" s="20"/>
      <c r="J5" s="20"/>
      <c r="K5" s="20"/>
      <c r="L5" s="20"/>
      <c r="M5" s="20"/>
      <c r="AJ5" s="14"/>
      <c r="AK5" s="14"/>
      <c r="AL5" s="15"/>
      <c r="AM5" s="15"/>
      <c r="AV5" s="16"/>
      <c r="AW5" s="32">
        <f>A5*AW3</f>
        <v>8135520</v>
      </c>
      <c r="AX5" s="16" t="s">
        <v>1</v>
      </c>
      <c r="AY5" s="16"/>
      <c r="AZ5" s="16"/>
      <c r="BA5" s="16"/>
      <c r="BB5" s="32"/>
      <c r="BC5" s="32"/>
      <c r="BD5" s="16"/>
      <c r="BE5" s="16"/>
    </row>
    <row r="6" spans="1:68">
      <c r="A6" s="30">
        <v>0.9</v>
      </c>
      <c r="B6" s="55">
        <f t="shared" si="0"/>
        <v>5.229236946453315</v>
      </c>
      <c r="C6" s="48">
        <f t="shared" si="1"/>
        <v>4.4220106501578647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AJ6" s="14"/>
      <c r="AK6" s="14"/>
      <c r="AL6" s="15"/>
      <c r="AM6" s="15"/>
      <c r="AW6" s="32">
        <f>A6*AW3</f>
        <v>8614080</v>
      </c>
      <c r="AX6" s="16" t="s">
        <v>1</v>
      </c>
    </row>
    <row r="7" spans="1:68">
      <c r="A7" s="19">
        <v>0.95</v>
      </c>
      <c r="B7" s="55">
        <f t="shared" si="0"/>
        <v>7.0747341538148563</v>
      </c>
      <c r="C7" s="48">
        <f t="shared" si="1"/>
        <v>5.3785931097271673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1"/>
      <c r="S7" s="21"/>
      <c r="T7" s="21"/>
      <c r="U7" s="21"/>
      <c r="AJ7" s="14"/>
      <c r="AK7" s="14"/>
      <c r="AL7" s="15"/>
      <c r="AM7" s="15"/>
      <c r="AW7" s="32"/>
    </row>
    <row r="8" spans="1:68">
      <c r="A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1"/>
      <c r="S8" s="21"/>
      <c r="T8" s="21"/>
      <c r="U8" s="21"/>
      <c r="AJ8" s="14"/>
      <c r="AK8" s="14"/>
      <c r="AL8" s="15"/>
      <c r="AM8" s="15"/>
    </row>
    <row r="9" spans="1:68">
      <c r="A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1"/>
      <c r="S9" s="21"/>
      <c r="T9" s="21"/>
      <c r="U9" s="21"/>
      <c r="AJ9" s="14"/>
      <c r="AK9" s="14"/>
      <c r="AL9" s="15"/>
      <c r="AM9" s="15"/>
      <c r="BO9" s="14"/>
      <c r="BP9" s="14"/>
    </row>
    <row r="10" spans="1:68">
      <c r="A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  <c r="S10" s="21"/>
      <c r="T10" s="21"/>
      <c r="U10" s="21"/>
      <c r="AJ10" s="14"/>
      <c r="AK10" s="14"/>
      <c r="AL10" s="15"/>
      <c r="AM10" s="15"/>
      <c r="BO10" s="14"/>
      <c r="BP10" s="14"/>
    </row>
    <row r="11" spans="1:68">
      <c r="A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1"/>
      <c r="S11" s="21"/>
      <c r="T11" s="21"/>
      <c r="U11" s="21"/>
      <c r="AJ11" s="14"/>
      <c r="AK11" s="14"/>
      <c r="AL11" s="15"/>
      <c r="AM11" s="15"/>
      <c r="BO11" s="14"/>
      <c r="BP11" s="14"/>
    </row>
    <row r="12" spans="1:68">
      <c r="A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  <c r="S12" s="21"/>
      <c r="T12" s="21"/>
      <c r="U12" s="21"/>
      <c r="AJ12" s="14"/>
      <c r="AK12" s="14"/>
      <c r="AL12" s="15"/>
      <c r="AM12" s="15"/>
      <c r="BO12" s="14"/>
      <c r="BP12" s="14"/>
    </row>
    <row r="13" spans="1:68">
      <c r="A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1"/>
      <c r="S13" s="21"/>
      <c r="T13" s="21"/>
      <c r="U13" s="21"/>
      <c r="BJ13" s="14"/>
      <c r="BO13" s="14"/>
      <c r="BP13" s="14"/>
    </row>
    <row r="14" spans="1:68">
      <c r="A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  <c r="S14" s="21"/>
      <c r="T14" s="21"/>
      <c r="U14" s="21"/>
      <c r="BJ14" s="14"/>
      <c r="BO14" s="14"/>
      <c r="BP14" s="14"/>
    </row>
    <row r="15" spans="1:68">
      <c r="A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1"/>
      <c r="S15" s="21"/>
      <c r="T15" s="21"/>
      <c r="U15" s="21"/>
      <c r="BJ15" s="14"/>
      <c r="BO15" s="14"/>
      <c r="BP15" s="14"/>
    </row>
    <row r="16" spans="1:68">
      <c r="A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1"/>
      <c r="S16" s="21"/>
      <c r="T16" s="21"/>
      <c r="U16" s="21"/>
      <c r="BJ16" s="14"/>
      <c r="BO16" s="14"/>
      <c r="BP16" s="14"/>
    </row>
    <row r="17" spans="1:68">
      <c r="A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1"/>
      <c r="S17" s="21"/>
      <c r="T17" s="21"/>
      <c r="U17" s="21"/>
      <c r="BJ17" s="14"/>
      <c r="BO17" s="14"/>
      <c r="BP17" s="14"/>
    </row>
    <row r="18" spans="1:68">
      <c r="A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1"/>
      <c r="S18" s="21"/>
      <c r="T18" s="21"/>
      <c r="U18" s="21"/>
      <c r="BJ18" s="14"/>
      <c r="BO18" s="14"/>
      <c r="BP18" s="14"/>
    </row>
    <row r="19" spans="1:68">
      <c r="A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21"/>
      <c r="T19" s="21"/>
      <c r="U19" s="21"/>
      <c r="BJ19" s="14"/>
      <c r="BO19" s="14"/>
      <c r="BP19" s="14"/>
    </row>
    <row r="20" spans="1:68">
      <c r="A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1"/>
      <c r="S20" s="21"/>
      <c r="T20" s="21"/>
      <c r="U20" s="21"/>
      <c r="BJ20" s="14"/>
      <c r="BO20" s="14"/>
      <c r="BP20" s="14"/>
    </row>
    <row r="21" spans="1:68">
      <c r="A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1"/>
      <c r="S21" s="21"/>
      <c r="T21" s="21"/>
      <c r="U21" s="21"/>
      <c r="BJ21" s="14"/>
      <c r="BO21" s="14"/>
      <c r="BP21" s="14"/>
    </row>
    <row r="22" spans="1:68">
      <c r="A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1"/>
      <c r="S22" s="21"/>
      <c r="T22" s="21"/>
      <c r="U22" s="21"/>
      <c r="BJ22" s="14"/>
      <c r="BO22" s="14"/>
      <c r="BP22" s="14"/>
    </row>
    <row r="23" spans="1:68">
      <c r="A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1"/>
      <c r="S23" s="21"/>
      <c r="T23" s="21"/>
      <c r="U23" s="21"/>
      <c r="BJ23" s="14"/>
      <c r="BO23" s="14"/>
      <c r="BP23" s="14"/>
    </row>
    <row r="24" spans="1:68">
      <c r="A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1"/>
      <c r="S24" s="21"/>
      <c r="T24" s="21"/>
      <c r="U24" s="21"/>
      <c r="BO24" s="14"/>
      <c r="BP24" s="14"/>
    </row>
    <row r="25" spans="1:68">
      <c r="A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1"/>
      <c r="S25" s="21"/>
      <c r="T25" s="21"/>
      <c r="U25" s="21"/>
      <c r="BO25" s="14"/>
      <c r="BP25" s="14"/>
    </row>
    <row r="26" spans="1:68">
      <c r="A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1"/>
      <c r="S26" s="21"/>
      <c r="T26" s="21"/>
      <c r="U26" s="21"/>
      <c r="BO26" s="14"/>
      <c r="BP26" s="14"/>
    </row>
    <row r="27" spans="1:68">
      <c r="A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1"/>
      <c r="S27" s="21"/>
      <c r="T27" s="21"/>
      <c r="U27" s="21"/>
      <c r="BO27" s="14"/>
      <c r="BP27" s="14"/>
    </row>
    <row r="28" spans="1:68">
      <c r="A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1"/>
      <c r="S28" s="21"/>
      <c r="T28" s="21"/>
      <c r="U28" s="21"/>
      <c r="BO28" s="14"/>
      <c r="BP28" s="14"/>
    </row>
    <row r="29" spans="1:68">
      <c r="A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1"/>
      <c r="S29" s="21"/>
      <c r="T29" s="21"/>
      <c r="U29" s="21"/>
      <c r="BO29" s="14"/>
      <c r="BP29" s="14"/>
    </row>
    <row r="30" spans="1:68">
      <c r="A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21"/>
      <c r="T30" s="21"/>
      <c r="U30" s="21"/>
    </row>
    <row r="31" spans="1:68">
      <c r="A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1"/>
      <c r="S31" s="21"/>
      <c r="T31" s="21"/>
      <c r="U31" s="21"/>
    </row>
    <row r="32" spans="1:68">
      <c r="A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1"/>
      <c r="S32" s="21"/>
      <c r="T32" s="21"/>
      <c r="U32" s="21"/>
    </row>
    <row r="33" spans="1:47" ht="26.25">
      <c r="A33" s="227" t="s">
        <v>21</v>
      </c>
      <c r="B33" s="228"/>
      <c r="C33" s="228"/>
      <c r="D33" s="228"/>
      <c r="E33" s="228"/>
      <c r="F33" s="228"/>
      <c r="G33" s="228"/>
      <c r="H33" s="228"/>
      <c r="I33" s="228"/>
      <c r="J33" s="228"/>
      <c r="K33" s="228"/>
      <c r="L33" s="228"/>
      <c r="M33" s="228"/>
      <c r="N33" s="228"/>
      <c r="O33" s="228"/>
      <c r="P33" s="228"/>
      <c r="Q33" s="228"/>
      <c r="R33" s="228"/>
      <c r="S33" s="228"/>
      <c r="T33" s="228"/>
      <c r="U33" s="228"/>
      <c r="V33" s="228"/>
      <c r="W33" s="228"/>
      <c r="X33" s="228"/>
      <c r="Y33" s="228"/>
      <c r="Z33" s="228"/>
      <c r="AA33" s="228"/>
      <c r="AB33" s="228"/>
      <c r="AC33" s="228"/>
      <c r="AD33" s="228"/>
      <c r="AE33" s="228"/>
      <c r="AF33" s="228"/>
      <c r="AG33" s="228"/>
      <c r="AH33" s="228"/>
      <c r="AI33" s="228"/>
      <c r="AJ33" s="228"/>
      <c r="AK33" s="228"/>
      <c r="AL33" s="228"/>
      <c r="AM33" s="228"/>
      <c r="AN33" s="228"/>
      <c r="AO33" s="228"/>
    </row>
    <row r="34" spans="1:47">
      <c r="A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1"/>
      <c r="S34" s="21"/>
      <c r="T34" s="21"/>
      <c r="U34" s="21"/>
    </row>
    <row r="35" spans="1:47">
      <c r="A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1"/>
      <c r="S35" s="21"/>
      <c r="T35" s="21"/>
      <c r="U35" s="21"/>
    </row>
    <row r="36" spans="1:47" s="12" customFormat="1" ht="59.25" customHeight="1">
      <c r="A36" s="11" t="s">
        <v>10</v>
      </c>
      <c r="B36" s="222" t="s">
        <v>278</v>
      </c>
      <c r="C36" s="223"/>
      <c r="D36" s="225"/>
      <c r="E36" s="226"/>
      <c r="F36" s="222" t="s">
        <v>280</v>
      </c>
      <c r="G36" s="223"/>
      <c r="H36" s="225"/>
      <c r="I36" s="226"/>
      <c r="J36" s="222" t="s">
        <v>36</v>
      </c>
      <c r="K36" s="223"/>
      <c r="L36" s="225"/>
      <c r="M36" s="226"/>
      <c r="N36" s="222" t="s">
        <v>11</v>
      </c>
      <c r="O36" s="223"/>
      <c r="P36" s="223"/>
      <c r="Q36" s="224"/>
      <c r="R36" s="222" t="s">
        <v>12</v>
      </c>
      <c r="S36" s="223"/>
      <c r="T36" s="223"/>
      <c r="U36" s="224"/>
      <c r="V36" s="222" t="s">
        <v>17</v>
      </c>
      <c r="W36" s="223"/>
      <c r="X36" s="223"/>
      <c r="Y36" s="224"/>
      <c r="Z36" s="222"/>
      <c r="AA36" s="223"/>
      <c r="AB36" s="223"/>
      <c r="AC36" s="224"/>
      <c r="AD36" s="222"/>
      <c r="AE36" s="223"/>
      <c r="AF36" s="225"/>
      <c r="AG36" s="226"/>
      <c r="AH36" s="222"/>
      <c r="AI36" s="223"/>
      <c r="AJ36" s="225"/>
      <c r="AK36" s="226"/>
      <c r="AL36" s="222"/>
      <c r="AM36" s="223"/>
      <c r="AN36" s="225"/>
      <c r="AO36" s="226"/>
    </row>
    <row r="37" spans="1:47" s="12" customFormat="1" ht="35.25" customHeight="1">
      <c r="A37" s="11"/>
      <c r="B37" s="46" t="s">
        <v>13</v>
      </c>
      <c r="C37" s="46" t="s">
        <v>14</v>
      </c>
      <c r="D37" s="13" t="s">
        <v>15</v>
      </c>
      <c r="E37" s="13" t="s">
        <v>16</v>
      </c>
      <c r="F37" s="46" t="s">
        <v>13</v>
      </c>
      <c r="G37" s="46" t="s">
        <v>14</v>
      </c>
      <c r="H37" s="13" t="s">
        <v>15</v>
      </c>
      <c r="I37" s="13" t="s">
        <v>16</v>
      </c>
      <c r="J37" s="46" t="s">
        <v>13</v>
      </c>
      <c r="K37" s="46" t="s">
        <v>14</v>
      </c>
      <c r="L37" s="13" t="s">
        <v>15</v>
      </c>
      <c r="M37" s="13" t="s">
        <v>16</v>
      </c>
      <c r="N37" s="46" t="s">
        <v>13</v>
      </c>
      <c r="O37" s="46" t="s">
        <v>14</v>
      </c>
      <c r="P37" s="13" t="s">
        <v>15</v>
      </c>
      <c r="Q37" s="13" t="s">
        <v>16</v>
      </c>
      <c r="R37" s="46" t="s">
        <v>13</v>
      </c>
      <c r="S37" s="46" t="s">
        <v>14</v>
      </c>
      <c r="T37" s="13" t="s">
        <v>15</v>
      </c>
      <c r="U37" s="13" t="s">
        <v>16</v>
      </c>
      <c r="V37" s="46" t="s">
        <v>13</v>
      </c>
      <c r="W37" s="46" t="s">
        <v>14</v>
      </c>
      <c r="X37" s="13" t="s">
        <v>15</v>
      </c>
      <c r="Y37" s="13" t="s">
        <v>16</v>
      </c>
      <c r="Z37" s="46" t="s">
        <v>13</v>
      </c>
      <c r="AA37" s="46" t="s">
        <v>14</v>
      </c>
      <c r="AB37" s="13" t="s">
        <v>15</v>
      </c>
      <c r="AC37" s="13" t="s">
        <v>16</v>
      </c>
      <c r="AD37" s="46" t="s">
        <v>13</v>
      </c>
      <c r="AE37" s="46" t="s">
        <v>14</v>
      </c>
      <c r="AF37" s="13" t="s">
        <v>15</v>
      </c>
      <c r="AG37" s="13" t="s">
        <v>16</v>
      </c>
      <c r="AH37" s="46" t="s">
        <v>13</v>
      </c>
      <c r="AI37" s="46" t="s">
        <v>14</v>
      </c>
      <c r="AJ37" s="13" t="s">
        <v>15</v>
      </c>
      <c r="AK37" s="13" t="s">
        <v>16</v>
      </c>
      <c r="AL37" s="46" t="s">
        <v>13</v>
      </c>
      <c r="AM37" s="46" t="s">
        <v>14</v>
      </c>
      <c r="AN37" s="13" t="s">
        <v>15</v>
      </c>
      <c r="AO37" s="13" t="s">
        <v>16</v>
      </c>
    </row>
    <row r="38" spans="1:47">
      <c r="A38" s="14">
        <v>-6</v>
      </c>
      <c r="B38" s="73">
        <v>1881570</v>
      </c>
      <c r="C38" s="73">
        <v>1871570</v>
      </c>
      <c r="D38" s="73">
        <v>1873720</v>
      </c>
      <c r="E38" s="73">
        <v>1865740</v>
      </c>
      <c r="F38" s="57"/>
      <c r="G38" s="57"/>
      <c r="H38" s="57"/>
      <c r="I38" s="57"/>
      <c r="J38" s="59"/>
      <c r="K38" s="57"/>
      <c r="L38" s="59"/>
      <c r="M38" s="59"/>
      <c r="N38" s="81">
        <v>2645900</v>
      </c>
      <c r="O38" s="81">
        <v>2620500</v>
      </c>
      <c r="P38" s="81">
        <v>2585600</v>
      </c>
      <c r="Q38" s="81">
        <v>2594500</v>
      </c>
      <c r="R38" s="59">
        <v>798375.99999995995</v>
      </c>
      <c r="S38" s="59">
        <v>723607.99999996403</v>
      </c>
      <c r="T38" s="59">
        <v>745622.399999963</v>
      </c>
      <c r="U38" s="59">
        <v>710982.39999996498</v>
      </c>
      <c r="V38" s="8"/>
      <c r="W38" s="8"/>
      <c r="X38" s="8"/>
      <c r="Y38" s="8"/>
      <c r="Z38" s="59"/>
      <c r="AA38" s="59"/>
      <c r="AB38" s="59"/>
      <c r="AC38" s="59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R38" s="14"/>
      <c r="AS38" s="14"/>
      <c r="AT38" s="14"/>
      <c r="AU38" s="32"/>
    </row>
    <row r="39" spans="1:47">
      <c r="A39" s="14">
        <f>A38+1</f>
        <v>-5</v>
      </c>
      <c r="B39" s="73">
        <v>2690990</v>
      </c>
      <c r="C39" s="73">
        <v>2682220</v>
      </c>
      <c r="D39" s="73">
        <v>2688630</v>
      </c>
      <c r="E39" s="73">
        <v>2688900</v>
      </c>
      <c r="F39" s="57">
        <v>3630000</v>
      </c>
      <c r="G39" s="57">
        <v>3520000</v>
      </c>
      <c r="H39" s="57">
        <v>3540000</v>
      </c>
      <c r="I39" s="57">
        <v>3520000</v>
      </c>
      <c r="J39" s="59"/>
      <c r="K39" s="57"/>
      <c r="L39" s="59"/>
      <c r="M39" s="59"/>
      <c r="N39" s="81">
        <v>3140600</v>
      </c>
      <c r="O39" s="81">
        <v>3125700</v>
      </c>
      <c r="P39" s="81">
        <v>3112900</v>
      </c>
      <c r="Q39" s="81">
        <v>3105600</v>
      </c>
      <c r="R39" s="59">
        <v>1462233.59999993</v>
      </c>
      <c r="S39" s="59">
        <v>1321767.9999999299</v>
      </c>
      <c r="T39" s="59">
        <v>1290959.9999999399</v>
      </c>
      <c r="U39" s="59">
        <v>1333113.59999993</v>
      </c>
      <c r="V39" s="8"/>
      <c r="W39" s="8"/>
      <c r="X39" s="8"/>
      <c r="Y39" s="8"/>
      <c r="Z39" s="39"/>
      <c r="AA39" s="39"/>
      <c r="AB39" s="39"/>
      <c r="AC39" s="39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R39" s="14"/>
      <c r="AS39" s="14"/>
      <c r="AT39" s="14"/>
      <c r="AU39" s="32"/>
    </row>
    <row r="40" spans="1:47">
      <c r="A40" s="14">
        <f t="shared" ref="A40:A67" si="2">A39+1</f>
        <v>-4</v>
      </c>
      <c r="B40" s="73">
        <v>3327700</v>
      </c>
      <c r="C40" s="73">
        <v>3319870</v>
      </c>
      <c r="D40" s="73">
        <v>3315210</v>
      </c>
      <c r="E40" s="73">
        <v>3325500</v>
      </c>
      <c r="F40" s="57">
        <v>4170000</v>
      </c>
      <c r="G40" s="57">
        <v>4139999.9999999995</v>
      </c>
      <c r="H40" s="57">
        <v>4150000.0000000005</v>
      </c>
      <c r="I40" s="57">
        <v>4150000.0000000005</v>
      </c>
      <c r="J40" s="59"/>
      <c r="K40" s="57"/>
      <c r="L40" s="59"/>
      <c r="M40" s="59"/>
      <c r="N40" s="81">
        <v>3665300</v>
      </c>
      <c r="O40" s="81">
        <v>3660900</v>
      </c>
      <c r="P40" s="81">
        <v>3657800</v>
      </c>
      <c r="Q40" s="81">
        <v>3645900</v>
      </c>
      <c r="R40" s="59">
        <v>2307937.59999988</v>
      </c>
      <c r="S40" s="59">
        <v>2050430.3999999</v>
      </c>
      <c r="T40" s="59">
        <v>2059497.5999999</v>
      </c>
      <c r="U40" s="59">
        <v>2084079.9999999001</v>
      </c>
      <c r="V40" s="8"/>
      <c r="W40" s="8"/>
      <c r="X40" s="8"/>
      <c r="Y40" s="8"/>
      <c r="Z40" s="39"/>
      <c r="AA40" s="39"/>
      <c r="AB40" s="39"/>
      <c r="AC40" s="39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R40" s="14"/>
      <c r="AS40" s="14"/>
      <c r="AT40" s="14"/>
      <c r="AU40" s="32"/>
    </row>
    <row r="41" spans="1:47">
      <c r="A41" s="14">
        <f t="shared" si="2"/>
        <v>-3</v>
      </c>
      <c r="B41" s="73">
        <v>3866960</v>
      </c>
      <c r="C41" s="73">
        <v>3864730</v>
      </c>
      <c r="D41" s="73">
        <v>3843250</v>
      </c>
      <c r="E41" s="73">
        <v>3857650</v>
      </c>
      <c r="F41" s="57">
        <v>4740000</v>
      </c>
      <c r="G41" s="57">
        <v>4780000</v>
      </c>
      <c r="H41" s="57">
        <v>4790000</v>
      </c>
      <c r="I41" s="57">
        <v>4780000</v>
      </c>
      <c r="J41" s="59"/>
      <c r="K41" s="57"/>
      <c r="L41" s="59"/>
      <c r="M41" s="59"/>
      <c r="N41" s="81">
        <v>4222200</v>
      </c>
      <c r="O41" s="81">
        <v>4229200</v>
      </c>
      <c r="P41" s="81">
        <v>4215900</v>
      </c>
      <c r="Q41" s="81">
        <v>4218100</v>
      </c>
      <c r="R41" s="59">
        <v>3030812.7999998499</v>
      </c>
      <c r="S41" s="59">
        <v>2838878.3999998602</v>
      </c>
      <c r="T41" s="59">
        <v>2873335.9999998598</v>
      </c>
      <c r="U41" s="59">
        <v>2900551.9999998598</v>
      </c>
      <c r="V41" s="8"/>
      <c r="W41" s="8"/>
      <c r="X41" s="8"/>
      <c r="Y41" s="8"/>
      <c r="Z41" s="39"/>
      <c r="AA41" s="39"/>
      <c r="AB41" s="39"/>
      <c r="AC41" s="39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R41" s="14"/>
      <c r="AS41" s="14"/>
      <c r="AT41" s="14"/>
      <c r="AU41" s="32"/>
    </row>
    <row r="42" spans="1:47" ht="15">
      <c r="A42" s="14">
        <f t="shared" si="2"/>
        <v>-2</v>
      </c>
      <c r="B42" s="74">
        <v>4355750</v>
      </c>
      <c r="C42" s="73">
        <v>4341610</v>
      </c>
      <c r="D42" s="73">
        <v>4338490</v>
      </c>
      <c r="E42" s="73">
        <v>4333440</v>
      </c>
      <c r="F42" s="57">
        <v>5330000</v>
      </c>
      <c r="G42" s="57">
        <v>5460000</v>
      </c>
      <c r="H42" s="57">
        <v>5460000</v>
      </c>
      <c r="I42" s="57">
        <v>5450000</v>
      </c>
      <c r="J42" s="59"/>
      <c r="K42" s="57"/>
      <c r="L42" s="59"/>
      <c r="M42" s="59"/>
      <c r="N42" s="81">
        <v>4808100</v>
      </c>
      <c r="O42" s="81">
        <v>4824800</v>
      </c>
      <c r="P42" s="81">
        <v>4801500</v>
      </c>
      <c r="Q42" s="81">
        <v>4817700</v>
      </c>
      <c r="R42" s="59">
        <v>3827187.1999998102</v>
      </c>
      <c r="S42" s="59">
        <v>3612391.9999998198</v>
      </c>
      <c r="T42" s="59">
        <v>3586972.7999998201</v>
      </c>
      <c r="U42" s="59">
        <v>3641564.7999998201</v>
      </c>
      <c r="V42" s="8"/>
      <c r="W42" s="8"/>
      <c r="X42" s="8"/>
      <c r="Y42" s="8"/>
      <c r="Z42" s="39"/>
      <c r="AA42" s="39"/>
      <c r="AB42" s="39"/>
      <c r="AC42" s="39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R42" s="14"/>
      <c r="AS42" s="14"/>
      <c r="AT42" s="14"/>
      <c r="AU42" s="32"/>
    </row>
    <row r="43" spans="1:47" ht="15">
      <c r="A43" s="14">
        <f t="shared" si="2"/>
        <v>-1</v>
      </c>
      <c r="B43" s="76">
        <v>4863310</v>
      </c>
      <c r="C43" s="76">
        <v>4858370</v>
      </c>
      <c r="D43" s="76">
        <v>4853900</v>
      </c>
      <c r="E43" s="76">
        <v>4846060</v>
      </c>
      <c r="F43" s="58">
        <v>5930000</v>
      </c>
      <c r="G43" s="57">
        <v>6130000</v>
      </c>
      <c r="H43" s="57">
        <v>6120000</v>
      </c>
      <c r="I43" s="57">
        <v>6130000</v>
      </c>
      <c r="J43" s="59"/>
      <c r="K43" s="57"/>
      <c r="L43" s="59"/>
      <c r="M43" s="59"/>
      <c r="N43" s="81">
        <v>5430800</v>
      </c>
      <c r="O43" s="81">
        <v>5452100</v>
      </c>
      <c r="P43" s="81">
        <v>5451600</v>
      </c>
      <c r="Q43" s="81">
        <v>5454300</v>
      </c>
      <c r="R43" s="59">
        <v>4498249.5999997798</v>
      </c>
      <c r="S43" s="59">
        <v>4269409.5999997901</v>
      </c>
      <c r="T43" s="59">
        <v>4258692.7999997903</v>
      </c>
      <c r="U43" s="59">
        <v>4337319.9999997802</v>
      </c>
      <c r="V43" s="8"/>
      <c r="W43" s="8"/>
      <c r="X43" s="8"/>
      <c r="Y43" s="8"/>
      <c r="Z43" s="39"/>
      <c r="AA43" s="39"/>
      <c r="AB43" s="39"/>
      <c r="AC43" s="39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R43" s="14"/>
      <c r="AS43" s="14"/>
      <c r="AT43" s="14"/>
      <c r="AU43" s="32"/>
    </row>
    <row r="44" spans="1:47" ht="15">
      <c r="A44" s="14">
        <f t="shared" si="2"/>
        <v>0</v>
      </c>
      <c r="B44" s="76">
        <v>5442850</v>
      </c>
      <c r="C44" s="76">
        <v>5449660</v>
      </c>
      <c r="D44" s="76">
        <v>5434590</v>
      </c>
      <c r="E44" s="76">
        <v>5442630</v>
      </c>
      <c r="F44" s="58">
        <v>6580000</v>
      </c>
      <c r="G44" s="57">
        <v>6760000</v>
      </c>
      <c r="H44" s="57">
        <v>6760000</v>
      </c>
      <c r="I44" s="57">
        <v>6770000</v>
      </c>
      <c r="J44" s="59"/>
      <c r="K44" s="57"/>
      <c r="L44" s="59"/>
      <c r="M44" s="59"/>
      <c r="N44" s="81">
        <v>6057300</v>
      </c>
      <c r="O44" s="81">
        <v>6080400</v>
      </c>
      <c r="P44" s="81">
        <v>6100200</v>
      </c>
      <c r="Q44" s="81">
        <v>6086700</v>
      </c>
      <c r="R44" s="59">
        <v>5142956.79999974</v>
      </c>
      <c r="S44" s="59">
        <v>4870625.5999997603</v>
      </c>
      <c r="T44" s="59">
        <v>4897452.7999997605</v>
      </c>
      <c r="U44" s="59">
        <v>4927975.9999997504</v>
      </c>
      <c r="V44" s="8"/>
      <c r="W44" s="8"/>
      <c r="X44" s="8"/>
      <c r="Y44" s="8"/>
      <c r="Z44" s="39"/>
      <c r="AA44" s="39"/>
      <c r="AB44" s="39"/>
      <c r="AC44" s="39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R44" s="14"/>
      <c r="AS44" s="14"/>
      <c r="AT44" s="14"/>
      <c r="AU44" s="32"/>
    </row>
    <row r="45" spans="1:47" ht="15">
      <c r="A45" s="14">
        <f t="shared" si="2"/>
        <v>1</v>
      </c>
      <c r="B45" s="76">
        <v>6135360</v>
      </c>
      <c r="C45" s="76">
        <v>6136050</v>
      </c>
      <c r="D45" s="76">
        <v>6126370</v>
      </c>
      <c r="E45" s="76">
        <v>6124560</v>
      </c>
      <c r="F45" s="76">
        <v>7220000</v>
      </c>
      <c r="G45" s="57">
        <v>7380000</v>
      </c>
      <c r="H45" s="57">
        <v>7400000</v>
      </c>
      <c r="I45" s="57">
        <v>7400000</v>
      </c>
      <c r="J45" s="59"/>
      <c r="K45" s="57"/>
      <c r="L45" s="59"/>
      <c r="M45" s="59"/>
      <c r="N45" s="81">
        <v>6661900</v>
      </c>
      <c r="O45" s="81">
        <v>6686900</v>
      </c>
      <c r="P45" s="81">
        <v>6689300</v>
      </c>
      <c r="Q45" s="81">
        <v>6678700</v>
      </c>
      <c r="R45" s="59">
        <v>5742623.9999997104</v>
      </c>
      <c r="S45" s="59">
        <v>5441164.7999997297</v>
      </c>
      <c r="T45" s="59">
        <v>5473278.3999997303</v>
      </c>
      <c r="U45" s="59">
        <v>5489492.7999997297</v>
      </c>
      <c r="V45" s="8"/>
      <c r="W45" s="8"/>
      <c r="X45" s="8"/>
      <c r="Y45" s="8"/>
      <c r="Z45" s="39"/>
      <c r="AA45" s="39"/>
      <c r="AB45" s="39"/>
      <c r="AC45" s="39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R45" s="14"/>
      <c r="AS45" s="14"/>
      <c r="AT45" s="14"/>
      <c r="AU45" s="32"/>
    </row>
    <row r="46" spans="1:47" ht="15">
      <c r="A46" s="14">
        <f t="shared" si="2"/>
        <v>2</v>
      </c>
      <c r="B46" s="76">
        <v>6951810</v>
      </c>
      <c r="C46" s="76">
        <v>6938340</v>
      </c>
      <c r="D46" s="76">
        <v>6933630</v>
      </c>
      <c r="E46" s="76">
        <v>6931530</v>
      </c>
      <c r="F46" s="76">
        <v>7810000</v>
      </c>
      <c r="G46" s="57">
        <v>7930000</v>
      </c>
      <c r="H46" s="57">
        <v>7950000</v>
      </c>
      <c r="I46" s="57">
        <v>7960000</v>
      </c>
      <c r="J46" s="59"/>
      <c r="K46" s="57"/>
      <c r="L46" s="59"/>
      <c r="M46" s="59"/>
      <c r="N46" s="81">
        <v>7228000</v>
      </c>
      <c r="O46" s="81">
        <v>7251500</v>
      </c>
      <c r="P46" s="81">
        <v>7233600</v>
      </c>
      <c r="Q46" s="81">
        <v>7228000</v>
      </c>
      <c r="R46" s="59">
        <v>6337833.5999996802</v>
      </c>
      <c r="S46" s="59">
        <v>6018838.3999996996</v>
      </c>
      <c r="T46" s="59">
        <v>6059678.3999996996</v>
      </c>
      <c r="U46" s="59">
        <v>6069086.3999996996</v>
      </c>
      <c r="V46" s="8"/>
      <c r="W46" s="8"/>
      <c r="X46" s="8"/>
      <c r="Y46" s="8"/>
      <c r="Z46" s="39"/>
      <c r="AA46" s="39"/>
      <c r="AB46" s="39"/>
      <c r="AC46" s="39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R46" s="14"/>
      <c r="AS46" s="14"/>
      <c r="AT46" s="14"/>
      <c r="AU46" s="32"/>
    </row>
    <row r="47" spans="1:47" ht="15">
      <c r="A47" s="14">
        <f t="shared" si="2"/>
        <v>3</v>
      </c>
      <c r="B47" s="76">
        <v>7715200</v>
      </c>
      <c r="C47" s="76">
        <v>7713970</v>
      </c>
      <c r="D47" s="76">
        <v>7703500</v>
      </c>
      <c r="E47" s="76">
        <v>7690860</v>
      </c>
      <c r="F47" s="76">
        <v>8369999.9999999991</v>
      </c>
      <c r="G47" s="57">
        <v>8410000</v>
      </c>
      <c r="H47" s="57">
        <v>8450000</v>
      </c>
      <c r="I47" s="57">
        <v>8440000</v>
      </c>
      <c r="J47" s="59"/>
      <c r="K47" s="57"/>
      <c r="L47" s="59"/>
      <c r="M47" s="59"/>
      <c r="N47" s="81">
        <v>7742800</v>
      </c>
      <c r="O47" s="81">
        <v>7760800</v>
      </c>
      <c r="P47" s="81">
        <v>7740700</v>
      </c>
      <c r="Q47" s="81">
        <v>7731500</v>
      </c>
      <c r="R47" s="59">
        <v>6832143.9999996601</v>
      </c>
      <c r="S47" s="59">
        <v>6596302.3999996698</v>
      </c>
      <c r="T47" s="59">
        <v>6653595.1999996696</v>
      </c>
      <c r="U47" s="59">
        <v>6628062.3999996698</v>
      </c>
      <c r="V47" s="8"/>
      <c r="W47" s="8"/>
      <c r="X47" s="8"/>
      <c r="Y47" s="8"/>
      <c r="Z47" s="39"/>
      <c r="AA47" s="39"/>
      <c r="AB47" s="39"/>
      <c r="AC47" s="39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R47" s="14"/>
      <c r="AS47" s="14"/>
      <c r="AT47" s="14"/>
      <c r="AU47" s="32"/>
    </row>
    <row r="48" spans="1:47" ht="15">
      <c r="A48" s="14">
        <f t="shared" si="2"/>
        <v>4</v>
      </c>
      <c r="B48" s="76">
        <v>8410840</v>
      </c>
      <c r="C48" s="76">
        <v>8387570</v>
      </c>
      <c r="D48" s="76">
        <v>8393540</v>
      </c>
      <c r="E48" s="76">
        <v>8386380</v>
      </c>
      <c r="F48" s="76">
        <v>8790000</v>
      </c>
      <c r="G48" s="57">
        <v>8770000</v>
      </c>
      <c r="H48" s="57">
        <v>8820000</v>
      </c>
      <c r="I48" s="57">
        <v>8820000</v>
      </c>
      <c r="J48" s="59"/>
      <c r="K48" s="57"/>
      <c r="L48" s="59"/>
      <c r="M48" s="59"/>
      <c r="N48" s="81">
        <v>8187300.0000000009</v>
      </c>
      <c r="O48" s="81">
        <v>8193899.9999999991</v>
      </c>
      <c r="P48" s="81">
        <v>8179800</v>
      </c>
      <c r="Q48" s="81">
        <v>8167899.9999999991</v>
      </c>
      <c r="R48" s="59">
        <v>7373990.3999996297</v>
      </c>
      <c r="S48" s="59">
        <v>7138740.7999996403</v>
      </c>
      <c r="T48" s="59">
        <v>7228892.7999996403</v>
      </c>
      <c r="U48" s="59">
        <v>7208711.9999996396</v>
      </c>
      <c r="V48" s="8"/>
      <c r="W48" s="8"/>
      <c r="X48" s="8"/>
      <c r="Y48" s="8"/>
      <c r="Z48" s="39"/>
      <c r="AA48" s="39"/>
      <c r="AB48" s="39"/>
      <c r="AC48" s="39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R48" s="14"/>
      <c r="AS48" s="14"/>
      <c r="AT48" s="14"/>
      <c r="AU48" s="32"/>
    </row>
    <row r="49" spans="1:47" ht="15">
      <c r="A49" s="14">
        <f t="shared" si="2"/>
        <v>5</v>
      </c>
      <c r="B49" s="76">
        <v>8920020</v>
      </c>
      <c r="C49" s="76">
        <v>8896130</v>
      </c>
      <c r="D49" s="76">
        <v>8884800</v>
      </c>
      <c r="E49" s="76">
        <v>8892850</v>
      </c>
      <c r="F49" s="58">
        <v>9110000</v>
      </c>
      <c r="G49" s="57">
        <v>9040000</v>
      </c>
      <c r="H49" s="57">
        <v>9110000</v>
      </c>
      <c r="I49" s="57">
        <v>9110000</v>
      </c>
      <c r="J49" s="59"/>
      <c r="K49" s="57"/>
      <c r="L49" s="59"/>
      <c r="M49" s="59"/>
      <c r="N49" s="81">
        <v>8553300</v>
      </c>
      <c r="O49" s="81">
        <v>8535900</v>
      </c>
      <c r="P49" s="81">
        <v>8537000</v>
      </c>
      <c r="Q49" s="81">
        <v>8528600</v>
      </c>
      <c r="R49" s="59">
        <v>7858351.9999996098</v>
      </c>
      <c r="S49" s="59">
        <v>7642078.3999996204</v>
      </c>
      <c r="T49" s="59">
        <v>7702553.5999996196</v>
      </c>
      <c r="U49" s="59">
        <v>7716639.9999996098</v>
      </c>
      <c r="V49" s="8"/>
      <c r="W49" s="8"/>
      <c r="X49" s="8"/>
      <c r="Y49" s="8"/>
      <c r="Z49" s="39"/>
      <c r="AA49" s="39"/>
      <c r="AB49" s="39"/>
      <c r="AC49" s="39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R49" s="14"/>
      <c r="AS49" s="14"/>
      <c r="AT49" s="14"/>
      <c r="AU49" s="32"/>
    </row>
    <row r="50" spans="1:47" ht="15">
      <c r="A50" s="14">
        <f t="shared" si="2"/>
        <v>6</v>
      </c>
      <c r="B50" s="76">
        <v>9260270</v>
      </c>
      <c r="C50" s="76">
        <v>9235120</v>
      </c>
      <c r="D50" s="76">
        <v>9217050</v>
      </c>
      <c r="E50" s="76">
        <v>9217730</v>
      </c>
      <c r="F50" s="58">
        <v>9310000</v>
      </c>
      <c r="G50" s="57">
        <v>9200000</v>
      </c>
      <c r="H50" s="57">
        <v>9290000</v>
      </c>
      <c r="I50" s="57">
        <v>9300000</v>
      </c>
      <c r="J50" s="59"/>
      <c r="K50" s="57"/>
      <c r="L50" s="59"/>
      <c r="M50" s="59"/>
      <c r="N50" s="81">
        <v>8834800</v>
      </c>
      <c r="O50" s="81">
        <v>8802900</v>
      </c>
      <c r="P50" s="81">
        <v>8813900</v>
      </c>
      <c r="Q50" s="81">
        <v>8810000</v>
      </c>
      <c r="R50" s="59">
        <v>8243641.5999995898</v>
      </c>
      <c r="S50" s="59">
        <v>8046811.1999995997</v>
      </c>
      <c r="T50" s="59">
        <v>8093881.5999996001</v>
      </c>
      <c r="U50" s="59">
        <v>8118636.79999959</v>
      </c>
      <c r="V50" s="8"/>
      <c r="W50" s="8"/>
      <c r="X50" s="8"/>
      <c r="Y50" s="8"/>
      <c r="Z50" s="39"/>
      <c r="AA50" s="39"/>
      <c r="AB50" s="39"/>
      <c r="AC50" s="39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R50" s="14"/>
      <c r="AS50" s="14"/>
      <c r="AT50" s="14"/>
      <c r="AU50" s="32"/>
    </row>
    <row r="51" spans="1:47" ht="15">
      <c r="A51" s="14">
        <f t="shared" si="2"/>
        <v>7</v>
      </c>
      <c r="B51" s="76">
        <v>9426730</v>
      </c>
      <c r="C51" s="76">
        <v>9408710</v>
      </c>
      <c r="D51" s="60">
        <v>9397970</v>
      </c>
      <c r="E51" s="76">
        <v>9402770</v>
      </c>
      <c r="F51" s="58">
        <v>9440000</v>
      </c>
      <c r="G51" s="57">
        <v>9310000</v>
      </c>
      <c r="H51" s="57">
        <v>9410000</v>
      </c>
      <c r="I51" s="57">
        <v>9410000</v>
      </c>
      <c r="J51" s="59"/>
      <c r="K51" s="57"/>
      <c r="L51" s="59"/>
      <c r="M51" s="59"/>
      <c r="N51" s="81">
        <v>9028000</v>
      </c>
      <c r="O51" s="81">
        <v>8998500</v>
      </c>
      <c r="P51" s="81">
        <v>9008700</v>
      </c>
      <c r="Q51" s="81">
        <v>9008000</v>
      </c>
      <c r="R51" s="59">
        <v>8560102.3999995701</v>
      </c>
      <c r="S51" s="59">
        <v>8393323.1999995802</v>
      </c>
      <c r="T51" s="59">
        <v>8407756.7999995798</v>
      </c>
      <c r="U51" s="59">
        <v>8446607.9999995809</v>
      </c>
      <c r="V51" s="8"/>
      <c r="W51" s="8"/>
      <c r="X51" s="8"/>
      <c r="Y51" s="8"/>
      <c r="Z51" s="39"/>
      <c r="AA51" s="39"/>
      <c r="AB51" s="39"/>
      <c r="AC51" s="39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R51" s="14"/>
      <c r="AS51" s="14"/>
      <c r="AT51" s="14"/>
      <c r="AU51" s="32"/>
    </row>
    <row r="52" spans="1:47" ht="15">
      <c r="A52" s="14">
        <f t="shared" si="2"/>
        <v>8</v>
      </c>
      <c r="B52" s="76">
        <v>9504310</v>
      </c>
      <c r="C52" s="76">
        <v>9489940</v>
      </c>
      <c r="D52" s="76">
        <v>9492230</v>
      </c>
      <c r="E52" s="76">
        <v>9495480</v>
      </c>
      <c r="F52" s="76">
        <v>9520000</v>
      </c>
      <c r="G52" s="57">
        <v>9380000</v>
      </c>
      <c r="H52" s="57">
        <v>9490000</v>
      </c>
      <c r="I52" s="57">
        <v>9490000</v>
      </c>
      <c r="J52" s="59"/>
      <c r="K52" s="57"/>
      <c r="L52" s="59"/>
      <c r="M52" s="59"/>
      <c r="N52" s="81">
        <v>9162800</v>
      </c>
      <c r="O52" s="81">
        <v>9147500</v>
      </c>
      <c r="P52" s="81">
        <v>9149000</v>
      </c>
      <c r="Q52" s="81">
        <v>9151400</v>
      </c>
      <c r="R52" s="59">
        <v>8792412.7999995593</v>
      </c>
      <c r="S52" s="59">
        <v>8651193.5999995694</v>
      </c>
      <c r="T52" s="59">
        <v>8645129.5999995694</v>
      </c>
      <c r="U52" s="59">
        <v>8668337.5999995694</v>
      </c>
      <c r="V52" s="8"/>
      <c r="W52" s="8"/>
      <c r="X52" s="8"/>
      <c r="Y52" s="8"/>
      <c r="Z52" s="39"/>
      <c r="AA52" s="39"/>
      <c r="AB52" s="39"/>
      <c r="AC52" s="39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R52" s="14"/>
      <c r="AS52" s="14"/>
      <c r="AT52" s="14"/>
      <c r="AU52" s="32"/>
    </row>
    <row r="53" spans="1:47" ht="15">
      <c r="A53" s="14">
        <f t="shared" si="2"/>
        <v>9</v>
      </c>
      <c r="B53" s="76">
        <v>9542890</v>
      </c>
      <c r="C53" s="76">
        <v>9538120</v>
      </c>
      <c r="D53" s="76">
        <v>9541910</v>
      </c>
      <c r="E53" s="76">
        <v>9538120</v>
      </c>
      <c r="F53" s="76">
        <v>9560000</v>
      </c>
      <c r="G53" s="57">
        <v>9420000</v>
      </c>
      <c r="H53" s="57">
        <v>9530000</v>
      </c>
      <c r="I53" s="57">
        <v>9520000</v>
      </c>
      <c r="J53" s="59"/>
      <c r="K53" s="57"/>
      <c r="L53" s="59"/>
      <c r="M53" s="59"/>
      <c r="N53" s="81">
        <v>9247500</v>
      </c>
      <c r="O53" s="81">
        <v>9264900</v>
      </c>
      <c r="P53" s="81">
        <v>9243500</v>
      </c>
      <c r="Q53" s="81">
        <v>9249400</v>
      </c>
      <c r="R53" s="59">
        <v>8972742.3999995496</v>
      </c>
      <c r="S53" s="59">
        <v>8873540.7999995593</v>
      </c>
      <c r="T53" s="59">
        <v>8879111.9999995604</v>
      </c>
      <c r="U53" s="59">
        <v>8902937.59999956</v>
      </c>
      <c r="V53" s="8"/>
      <c r="W53" s="8"/>
      <c r="X53" s="8"/>
      <c r="Y53" s="8"/>
      <c r="Z53" s="39"/>
      <c r="AA53" s="39"/>
      <c r="AB53" s="39"/>
      <c r="AC53" s="39"/>
      <c r="AD53" s="38"/>
      <c r="AE53" s="38"/>
      <c r="AF53" s="38"/>
      <c r="AG53" s="38"/>
      <c r="AH53" s="59"/>
      <c r="AI53" s="59"/>
      <c r="AJ53" s="59"/>
      <c r="AK53" s="59"/>
      <c r="AL53" s="59"/>
      <c r="AM53" s="59"/>
      <c r="AN53" s="59"/>
      <c r="AO53" s="59"/>
      <c r="AR53" s="14"/>
      <c r="AS53" s="14"/>
      <c r="AT53" s="14"/>
      <c r="AU53" s="32"/>
    </row>
    <row r="54" spans="1:47" ht="15">
      <c r="A54" s="14">
        <f t="shared" si="2"/>
        <v>10</v>
      </c>
      <c r="B54" s="76">
        <v>9561330</v>
      </c>
      <c r="C54" s="76">
        <v>9556370</v>
      </c>
      <c r="D54" s="76">
        <v>9555000</v>
      </c>
      <c r="E54" s="76">
        <v>9555770</v>
      </c>
      <c r="F54" s="76">
        <v>9570000</v>
      </c>
      <c r="G54" s="57">
        <v>9450000</v>
      </c>
      <c r="H54" s="57">
        <v>9550000</v>
      </c>
      <c r="I54" s="57">
        <v>9550000</v>
      </c>
      <c r="J54" s="59"/>
      <c r="K54" s="57"/>
      <c r="L54" s="59"/>
      <c r="M54" s="59"/>
      <c r="N54" s="81">
        <v>9308800</v>
      </c>
      <c r="O54" s="81">
        <v>9349000</v>
      </c>
      <c r="P54" s="81">
        <v>9313900</v>
      </c>
      <c r="Q54" s="81">
        <v>9322100</v>
      </c>
      <c r="R54" s="59">
        <v>9139951.9999995399</v>
      </c>
      <c r="S54" s="59">
        <v>9052940.79999955</v>
      </c>
      <c r="T54" s="59">
        <v>9042359.9999995492</v>
      </c>
      <c r="U54" s="59">
        <v>9088588.79999955</v>
      </c>
      <c r="V54" s="8"/>
      <c r="W54" s="8"/>
      <c r="X54" s="8"/>
      <c r="Y54" s="8"/>
      <c r="Z54" s="39"/>
      <c r="AA54" s="39"/>
      <c r="AB54" s="39"/>
      <c r="AC54" s="39"/>
      <c r="AD54" s="38"/>
      <c r="AE54" s="38"/>
      <c r="AF54" s="38"/>
      <c r="AG54" s="38"/>
      <c r="AH54" s="59"/>
      <c r="AI54" s="59"/>
      <c r="AJ54" s="59"/>
      <c r="AK54" s="59"/>
      <c r="AL54" s="59"/>
      <c r="AM54" s="59"/>
      <c r="AN54" s="59"/>
      <c r="AO54" s="59"/>
      <c r="AR54" s="14"/>
      <c r="AS54" s="14"/>
      <c r="AT54" s="14"/>
      <c r="AU54" s="32"/>
    </row>
    <row r="55" spans="1:47" ht="15">
      <c r="A55" s="14">
        <f t="shared" si="2"/>
        <v>11</v>
      </c>
      <c r="B55" s="76">
        <v>9579200</v>
      </c>
      <c r="C55" s="76">
        <v>9572680</v>
      </c>
      <c r="D55" s="76">
        <v>9573270</v>
      </c>
      <c r="E55" s="76">
        <v>9573440</v>
      </c>
      <c r="F55" s="76">
        <v>9580000</v>
      </c>
      <c r="G55" s="57">
        <v>9480000</v>
      </c>
      <c r="H55" s="57">
        <v>9560000</v>
      </c>
      <c r="I55" s="57">
        <v>9560000</v>
      </c>
      <c r="J55" s="59"/>
      <c r="K55" s="57"/>
      <c r="L55" s="59"/>
      <c r="M55" s="59"/>
      <c r="N55" s="81">
        <v>9358600</v>
      </c>
      <c r="O55" s="81">
        <v>9398300</v>
      </c>
      <c r="P55" s="81">
        <v>9369600</v>
      </c>
      <c r="Q55" s="81">
        <v>9378900</v>
      </c>
      <c r="R55" s="59">
        <v>9245897.5999995396</v>
      </c>
      <c r="S55" s="59">
        <v>9179062.3999995403</v>
      </c>
      <c r="T55" s="59">
        <v>9200598.3999995403</v>
      </c>
      <c r="U55" s="59">
        <v>9231417.5999995396</v>
      </c>
      <c r="V55" s="8"/>
      <c r="W55" s="8"/>
      <c r="X55" s="8"/>
      <c r="Y55" s="8"/>
      <c r="Z55" s="39"/>
      <c r="AA55" s="39"/>
      <c r="AB55" s="39"/>
      <c r="AC55" s="39"/>
      <c r="AD55" s="38"/>
      <c r="AE55" s="38"/>
      <c r="AF55" s="38"/>
      <c r="AG55" s="38"/>
      <c r="AH55" s="59"/>
      <c r="AI55" s="59"/>
      <c r="AJ55" s="59"/>
      <c r="AK55" s="59"/>
      <c r="AL55" s="59"/>
      <c r="AM55" s="59"/>
      <c r="AN55" s="59"/>
      <c r="AO55" s="59"/>
      <c r="AR55" s="14"/>
      <c r="AS55" s="14"/>
      <c r="AT55" s="14"/>
      <c r="AU55" s="32"/>
    </row>
    <row r="56" spans="1:47" ht="15">
      <c r="A56" s="14">
        <f t="shared" si="2"/>
        <v>12</v>
      </c>
      <c r="B56" s="76">
        <v>9579200</v>
      </c>
      <c r="C56" s="76">
        <v>9579200</v>
      </c>
      <c r="D56" s="76">
        <v>9579200</v>
      </c>
      <c r="E56" s="76">
        <v>9579200</v>
      </c>
      <c r="F56" s="58">
        <v>9580000</v>
      </c>
      <c r="G56" s="57">
        <v>9500000</v>
      </c>
      <c r="H56" s="57">
        <v>9570000</v>
      </c>
      <c r="I56" s="57">
        <v>9570000</v>
      </c>
      <c r="J56" s="59"/>
      <c r="K56" s="57"/>
      <c r="L56" s="59"/>
      <c r="M56" s="59"/>
      <c r="N56" s="81">
        <v>9395500</v>
      </c>
      <c r="O56" s="81">
        <v>9435700</v>
      </c>
      <c r="P56" s="81">
        <v>9414200</v>
      </c>
      <c r="Q56" s="81">
        <v>9422400</v>
      </c>
      <c r="R56" s="59">
        <v>9337300.7999995295</v>
      </c>
      <c r="S56" s="59">
        <v>9287297.5999995396</v>
      </c>
      <c r="T56" s="59">
        <v>9276529.5999995396</v>
      </c>
      <c r="U56" s="59">
        <v>9315827.1999995392</v>
      </c>
      <c r="V56" s="8"/>
      <c r="W56" s="8"/>
      <c r="X56" s="8"/>
      <c r="Y56" s="8"/>
      <c r="Z56" s="39"/>
      <c r="AA56" s="39"/>
      <c r="AB56" s="39"/>
      <c r="AC56" s="39"/>
      <c r="AD56" s="38"/>
      <c r="AE56" s="38"/>
      <c r="AF56" s="38"/>
      <c r="AG56" s="38"/>
      <c r="AH56" s="59"/>
      <c r="AI56" s="59"/>
      <c r="AJ56" s="59"/>
      <c r="AK56" s="59"/>
      <c r="AL56" s="59"/>
      <c r="AM56" s="59"/>
      <c r="AN56" s="59"/>
      <c r="AO56" s="59"/>
      <c r="AR56" s="14"/>
      <c r="AS56" s="14"/>
      <c r="AT56" s="14"/>
      <c r="AU56" s="32"/>
    </row>
    <row r="57" spans="1:47" ht="15">
      <c r="A57" s="14">
        <f t="shared" si="2"/>
        <v>13</v>
      </c>
      <c r="B57" s="76">
        <v>9579200</v>
      </c>
      <c r="C57" s="76">
        <v>9579200</v>
      </c>
      <c r="D57" s="76">
        <v>9579200</v>
      </c>
      <c r="E57" s="76">
        <v>9578250</v>
      </c>
      <c r="F57" s="75">
        <v>9580000</v>
      </c>
      <c r="G57" s="73">
        <v>9520000</v>
      </c>
      <c r="H57" s="73">
        <v>9570000</v>
      </c>
      <c r="I57" s="73">
        <v>9570000</v>
      </c>
      <c r="J57" s="59"/>
      <c r="K57" s="73"/>
      <c r="L57" s="59"/>
      <c r="M57" s="59"/>
      <c r="N57" s="81">
        <v>9421400</v>
      </c>
      <c r="O57" s="81">
        <v>9470300</v>
      </c>
      <c r="P57" s="81">
        <v>9451300</v>
      </c>
      <c r="Q57" s="81">
        <v>9456000</v>
      </c>
      <c r="R57" s="59">
        <v>9428391.9999995306</v>
      </c>
      <c r="S57" s="59">
        <v>9371582.3999995291</v>
      </c>
      <c r="T57" s="59">
        <v>9370097.5999995302</v>
      </c>
      <c r="U57" s="59">
        <v>9412302.3999995291</v>
      </c>
      <c r="V57" s="8"/>
      <c r="W57" s="8"/>
      <c r="X57" s="8"/>
      <c r="Y57" s="8"/>
      <c r="Z57" s="39"/>
      <c r="AA57" s="39"/>
      <c r="AB57" s="39"/>
      <c r="AC57" s="39"/>
      <c r="AD57" s="38"/>
      <c r="AE57" s="38"/>
      <c r="AF57" s="38"/>
      <c r="AG57" s="38"/>
      <c r="AH57" s="59"/>
      <c r="AI57" s="59"/>
      <c r="AJ57" s="59"/>
      <c r="AK57" s="59"/>
      <c r="AL57" s="59"/>
      <c r="AM57" s="59"/>
      <c r="AN57" s="59"/>
      <c r="AO57" s="59"/>
      <c r="AR57" s="14"/>
      <c r="AS57" s="14"/>
      <c r="AT57" s="14"/>
      <c r="AU57" s="32"/>
    </row>
    <row r="58" spans="1:47" ht="15">
      <c r="A58" s="14">
        <f t="shared" si="2"/>
        <v>14</v>
      </c>
      <c r="B58" s="76">
        <v>9579200</v>
      </c>
      <c r="C58" s="76">
        <v>9579200</v>
      </c>
      <c r="D58" s="76">
        <v>9579200</v>
      </c>
      <c r="E58" s="76">
        <v>9579200</v>
      </c>
      <c r="F58" s="75">
        <v>9580000</v>
      </c>
      <c r="G58" s="73">
        <v>9540000</v>
      </c>
      <c r="H58" s="73">
        <v>9580000</v>
      </c>
      <c r="I58" s="73">
        <v>9580000</v>
      </c>
      <c r="J58" s="59"/>
      <c r="K58" s="73"/>
      <c r="L58" s="59"/>
      <c r="M58" s="59"/>
      <c r="N58" s="81">
        <v>9438200</v>
      </c>
      <c r="O58" s="81">
        <v>9499800</v>
      </c>
      <c r="P58" s="81">
        <v>9480800</v>
      </c>
      <c r="Q58" s="81">
        <v>9480400</v>
      </c>
      <c r="R58" s="59">
        <v>9476598.3999995291</v>
      </c>
      <c r="S58" s="59">
        <v>9429009.5999995302</v>
      </c>
      <c r="T58" s="59">
        <v>9438972.7999995295</v>
      </c>
      <c r="U58" s="59">
        <v>9465150.3999995291</v>
      </c>
      <c r="V58" s="10"/>
      <c r="W58" s="10"/>
      <c r="X58" s="10"/>
      <c r="Y58" s="10"/>
      <c r="Z58" s="39"/>
      <c r="AA58" s="39"/>
      <c r="AB58" s="39"/>
      <c r="AC58" s="39"/>
      <c r="AD58" s="38"/>
      <c r="AE58" s="38"/>
      <c r="AF58" s="38"/>
      <c r="AG58" s="38"/>
      <c r="AH58" s="59"/>
      <c r="AI58" s="59"/>
      <c r="AJ58" s="59"/>
      <c r="AK58" s="59"/>
      <c r="AL58" s="59"/>
      <c r="AM58" s="59"/>
      <c r="AN58" s="59"/>
      <c r="AO58" s="59"/>
    </row>
    <row r="59" spans="1:47" ht="15">
      <c r="A59" s="14">
        <f t="shared" si="2"/>
        <v>15</v>
      </c>
      <c r="B59" s="76">
        <v>9579200</v>
      </c>
      <c r="C59" s="76">
        <v>9579200</v>
      </c>
      <c r="D59" s="76">
        <v>9579200</v>
      </c>
      <c r="E59" s="76">
        <v>9579200</v>
      </c>
      <c r="F59" s="76">
        <v>9580000</v>
      </c>
      <c r="G59" s="74">
        <v>9550000</v>
      </c>
      <c r="H59" s="74">
        <v>9580000</v>
      </c>
      <c r="I59" s="74">
        <v>9580000</v>
      </c>
      <c r="J59" s="59"/>
      <c r="K59" s="74"/>
      <c r="L59" s="59"/>
      <c r="M59" s="59"/>
      <c r="N59" s="73"/>
      <c r="O59" s="73"/>
      <c r="P59" s="73"/>
      <c r="Q59" s="73"/>
      <c r="R59" s="59">
        <v>9496524.7999995295</v>
      </c>
      <c r="S59" s="59">
        <v>9459641.5999995302</v>
      </c>
      <c r="T59" s="59">
        <v>9465767.9999995306</v>
      </c>
      <c r="U59" s="59">
        <v>9502651.1999995299</v>
      </c>
      <c r="V59" s="59"/>
      <c r="W59" s="59"/>
      <c r="X59" s="59"/>
      <c r="Y59" s="59"/>
      <c r="Z59" s="39"/>
      <c r="AA59" s="39"/>
      <c r="AB59" s="39"/>
      <c r="AC59" s="39"/>
      <c r="AD59" s="38"/>
      <c r="AE59" s="38"/>
      <c r="AF59" s="38"/>
      <c r="AG59" s="38"/>
      <c r="AH59" s="59"/>
      <c r="AI59" s="59"/>
      <c r="AJ59" s="59"/>
      <c r="AK59" s="59"/>
      <c r="AL59" s="59"/>
      <c r="AM59" s="59"/>
      <c r="AN59" s="59"/>
      <c r="AO59" s="59"/>
      <c r="AR59" s="14"/>
      <c r="AS59" s="14"/>
      <c r="AT59" s="14"/>
      <c r="AU59" s="32"/>
    </row>
    <row r="60" spans="1:47" ht="15">
      <c r="A60" s="14">
        <f t="shared" si="2"/>
        <v>16</v>
      </c>
      <c r="B60" s="76">
        <v>9579200</v>
      </c>
      <c r="C60" s="75">
        <v>9579200</v>
      </c>
      <c r="D60" s="75">
        <v>9579200</v>
      </c>
      <c r="E60" s="76">
        <v>9579200</v>
      </c>
      <c r="F60" s="76">
        <v>9580000</v>
      </c>
      <c r="G60" s="74">
        <v>9560000</v>
      </c>
      <c r="H60" s="74">
        <v>9580000</v>
      </c>
      <c r="I60" s="74">
        <v>9580000</v>
      </c>
      <c r="J60" s="59"/>
      <c r="K60" s="74"/>
      <c r="L60" s="59"/>
      <c r="M60" s="59"/>
      <c r="N60" s="59"/>
      <c r="O60" s="59"/>
      <c r="P60" s="59"/>
      <c r="Q60" s="59"/>
      <c r="R60" s="59">
        <v>9531735.9999995306</v>
      </c>
      <c r="S60" s="59">
        <v>9491015.9999995306</v>
      </c>
      <c r="T60" s="59">
        <v>9492563.1999995299</v>
      </c>
      <c r="U60" s="59">
        <v>9521772.7999995202</v>
      </c>
      <c r="V60" s="8"/>
      <c r="W60" s="8"/>
      <c r="X60" s="8"/>
      <c r="Y60" s="8"/>
      <c r="Z60" s="39"/>
      <c r="AA60" s="39"/>
      <c r="AB60" s="39"/>
      <c r="AC60" s="39"/>
      <c r="AD60" s="38"/>
      <c r="AE60" s="38"/>
      <c r="AF60" s="38"/>
      <c r="AG60" s="38"/>
      <c r="AH60" s="59"/>
      <c r="AI60" s="59"/>
      <c r="AJ60" s="59"/>
      <c r="AK60" s="59"/>
      <c r="AL60" s="59"/>
      <c r="AM60" s="59"/>
      <c r="AN60" s="59"/>
      <c r="AO60" s="59"/>
    </row>
    <row r="61" spans="1:47" ht="15">
      <c r="A61" s="14">
        <f t="shared" si="2"/>
        <v>17</v>
      </c>
      <c r="B61" s="74">
        <v>9579200</v>
      </c>
      <c r="C61" s="73">
        <v>9579200</v>
      </c>
      <c r="D61" s="73">
        <v>9579200</v>
      </c>
      <c r="E61" s="73">
        <v>9579200</v>
      </c>
      <c r="F61" s="73">
        <v>9580000</v>
      </c>
      <c r="G61" s="73">
        <v>9570000</v>
      </c>
      <c r="H61" s="73">
        <v>9580000</v>
      </c>
      <c r="I61" s="73">
        <v>9580000</v>
      </c>
      <c r="J61" s="59"/>
      <c r="K61" s="73"/>
      <c r="L61" s="59"/>
      <c r="M61" s="59"/>
      <c r="N61" s="59"/>
      <c r="O61" s="59"/>
      <c r="P61" s="59"/>
      <c r="Q61" s="59"/>
      <c r="R61" s="59">
        <v>9536377.5999995209</v>
      </c>
      <c r="S61" s="59">
        <v>9530188.7999995202</v>
      </c>
      <c r="T61" s="59">
        <v>9516388.7999995295</v>
      </c>
      <c r="U61" s="59">
        <v>9537924.7999995202</v>
      </c>
      <c r="V61" s="59"/>
      <c r="W61" s="59"/>
      <c r="X61" s="59"/>
      <c r="Y61" s="59"/>
      <c r="Z61" s="39"/>
      <c r="AA61" s="39"/>
      <c r="AB61" s="39"/>
      <c r="AC61" s="39"/>
      <c r="AD61" s="38"/>
      <c r="AE61" s="38"/>
      <c r="AF61" s="38"/>
      <c r="AG61" s="38"/>
      <c r="AH61" s="59"/>
      <c r="AI61" s="59"/>
      <c r="AJ61" s="59"/>
      <c r="AK61" s="59"/>
      <c r="AL61" s="59"/>
      <c r="AM61" s="59"/>
      <c r="AN61" s="59"/>
      <c r="AO61" s="59"/>
    </row>
    <row r="62" spans="1:47">
      <c r="A62" s="14">
        <f t="shared" si="2"/>
        <v>18</v>
      </c>
      <c r="B62" s="73">
        <v>9579200</v>
      </c>
      <c r="C62" s="73">
        <v>9579200</v>
      </c>
      <c r="D62" s="73">
        <v>9579200</v>
      </c>
      <c r="E62" s="73">
        <v>9579200</v>
      </c>
      <c r="F62" s="73">
        <v>9580000</v>
      </c>
      <c r="G62" s="73">
        <v>9580000</v>
      </c>
      <c r="H62" s="73">
        <v>9580000</v>
      </c>
      <c r="I62" s="73">
        <v>9580000</v>
      </c>
      <c r="J62" s="59"/>
      <c r="K62" s="73"/>
      <c r="L62" s="59"/>
      <c r="M62" s="59"/>
      <c r="N62" s="59"/>
      <c r="O62" s="59"/>
      <c r="P62" s="59"/>
      <c r="Q62" s="59"/>
      <c r="R62" s="59">
        <v>9546340.7999995202</v>
      </c>
      <c r="S62" s="59">
        <v>9537862.3999995198</v>
      </c>
      <c r="T62" s="59">
        <v>9527836.7999995202</v>
      </c>
      <c r="U62" s="59">
        <v>9546340.7999995202</v>
      </c>
      <c r="V62" s="38"/>
      <c r="W62" s="38"/>
      <c r="X62" s="38"/>
      <c r="Y62" s="38"/>
      <c r="Z62" s="59"/>
      <c r="AA62" s="59"/>
      <c r="AB62" s="59"/>
      <c r="AC62" s="59"/>
      <c r="AD62" s="38"/>
      <c r="AE62" s="38"/>
      <c r="AF62" s="38"/>
      <c r="AG62" s="38"/>
      <c r="AH62" s="59"/>
      <c r="AI62" s="59"/>
      <c r="AJ62" s="59"/>
      <c r="AK62" s="59"/>
      <c r="AL62" s="59"/>
      <c r="AM62" s="59"/>
      <c r="AN62" s="59"/>
      <c r="AO62" s="59"/>
    </row>
    <row r="63" spans="1:47">
      <c r="A63" s="14">
        <f t="shared" si="2"/>
        <v>19</v>
      </c>
      <c r="B63" s="59"/>
      <c r="C63" s="59"/>
      <c r="D63" s="59"/>
      <c r="E63" s="59"/>
      <c r="F63" s="59"/>
      <c r="G63" s="59"/>
      <c r="H63" s="59"/>
      <c r="I63" s="59"/>
      <c r="J63" s="59"/>
      <c r="K63" s="73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38"/>
      <c r="W63" s="38"/>
      <c r="X63" s="38"/>
      <c r="Y63" s="38"/>
      <c r="Z63" s="59"/>
      <c r="AA63" s="59"/>
      <c r="AB63" s="59"/>
      <c r="AC63" s="59"/>
      <c r="AD63" s="38"/>
      <c r="AE63" s="38"/>
      <c r="AF63" s="38"/>
      <c r="AG63" s="38"/>
      <c r="AH63" s="59"/>
      <c r="AI63" s="59"/>
      <c r="AJ63" s="59"/>
      <c r="AK63" s="59"/>
      <c r="AL63" s="59"/>
      <c r="AM63" s="59"/>
      <c r="AN63" s="59"/>
      <c r="AO63" s="59"/>
    </row>
    <row r="64" spans="1:47">
      <c r="A64" s="14">
        <f t="shared" si="2"/>
        <v>20</v>
      </c>
      <c r="B64" s="59"/>
      <c r="C64" s="59"/>
      <c r="D64" s="59"/>
      <c r="E64" s="59"/>
      <c r="F64" s="59"/>
      <c r="G64" s="59"/>
      <c r="H64" s="59"/>
      <c r="I64" s="59"/>
      <c r="J64" s="59"/>
      <c r="K64" s="73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38"/>
      <c r="W64" s="38"/>
      <c r="X64" s="38"/>
      <c r="Y64" s="38"/>
      <c r="Z64" s="59"/>
      <c r="AA64" s="59"/>
      <c r="AB64" s="59"/>
      <c r="AC64" s="59"/>
      <c r="AD64" s="38"/>
      <c r="AE64" s="38"/>
      <c r="AF64" s="38"/>
      <c r="AG64" s="38"/>
      <c r="AH64" s="59"/>
      <c r="AI64" s="59"/>
      <c r="AJ64" s="59"/>
      <c r="AK64" s="59"/>
      <c r="AL64" s="59"/>
      <c r="AM64" s="59"/>
      <c r="AN64" s="59"/>
      <c r="AO64" s="59"/>
    </row>
    <row r="65" spans="1:41">
      <c r="A65" s="14">
        <f t="shared" si="2"/>
        <v>21</v>
      </c>
      <c r="B65" s="59"/>
      <c r="C65" s="59"/>
      <c r="D65" s="59"/>
      <c r="E65" s="59"/>
      <c r="F65" s="59"/>
      <c r="G65" s="59"/>
      <c r="H65" s="59"/>
      <c r="I65" s="59"/>
      <c r="J65" s="59"/>
      <c r="K65" s="73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38"/>
      <c r="W65" s="38"/>
      <c r="X65" s="38"/>
      <c r="Y65" s="38"/>
      <c r="Z65" s="59"/>
      <c r="AA65" s="59"/>
      <c r="AB65" s="59"/>
      <c r="AC65" s="59"/>
      <c r="AD65" s="38"/>
      <c r="AE65" s="38"/>
      <c r="AF65" s="38"/>
      <c r="AG65" s="38"/>
      <c r="AH65" s="59"/>
      <c r="AI65" s="59"/>
      <c r="AJ65" s="59"/>
      <c r="AK65" s="59"/>
      <c r="AL65" s="59"/>
      <c r="AM65" s="59"/>
      <c r="AN65" s="59"/>
      <c r="AO65" s="59"/>
    </row>
    <row r="66" spans="1:41">
      <c r="A66" s="14">
        <f t="shared" si="2"/>
        <v>22</v>
      </c>
      <c r="B66" s="59"/>
      <c r="C66" s="59"/>
      <c r="D66" s="59"/>
      <c r="E66" s="59"/>
      <c r="F66" s="59"/>
      <c r="G66" s="59"/>
      <c r="H66" s="59"/>
      <c r="I66" s="59"/>
      <c r="J66" s="59"/>
      <c r="K66" s="73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38"/>
      <c r="W66" s="38"/>
      <c r="X66" s="38"/>
      <c r="Y66" s="38"/>
      <c r="Z66" s="59"/>
      <c r="AA66" s="59"/>
      <c r="AB66" s="59"/>
      <c r="AC66" s="59"/>
      <c r="AD66" s="38"/>
      <c r="AE66" s="38"/>
      <c r="AF66" s="38"/>
      <c r="AG66" s="38"/>
      <c r="AH66" s="59"/>
      <c r="AI66" s="59"/>
      <c r="AJ66" s="59"/>
      <c r="AK66" s="59"/>
      <c r="AL66" s="59"/>
      <c r="AM66" s="59"/>
      <c r="AN66" s="59"/>
      <c r="AO66" s="59"/>
    </row>
    <row r="67" spans="1:41">
      <c r="A67" s="14">
        <f t="shared" si="2"/>
        <v>23</v>
      </c>
      <c r="B67" s="59"/>
      <c r="C67" s="59"/>
      <c r="D67" s="59"/>
      <c r="E67" s="59"/>
      <c r="F67" s="59"/>
      <c r="G67" s="59"/>
      <c r="H67" s="59"/>
      <c r="I67" s="59"/>
      <c r="J67" s="59"/>
      <c r="K67" s="73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38"/>
      <c r="W67" s="38"/>
      <c r="X67" s="38"/>
      <c r="Y67" s="38"/>
      <c r="Z67" s="59"/>
      <c r="AA67" s="59"/>
      <c r="AB67" s="59"/>
      <c r="AC67" s="59"/>
      <c r="AD67" s="38"/>
      <c r="AE67" s="38"/>
      <c r="AF67" s="38"/>
      <c r="AG67" s="38"/>
      <c r="AH67" s="59"/>
      <c r="AI67" s="59"/>
      <c r="AJ67" s="59"/>
      <c r="AK67" s="59"/>
      <c r="AL67" s="59"/>
      <c r="AM67" s="59"/>
      <c r="AN67" s="59"/>
      <c r="AO67" s="59"/>
    </row>
    <row r="68" spans="1:41">
      <c r="A68" s="47" t="s">
        <v>37</v>
      </c>
      <c r="B68" s="51">
        <f>IF(OR(MIN(B$38:B$67)&gt;$A4*$AW$3,SUM(B$38:B$67)=0),"",(LOG10(($A4*$AW$3)/INDEX(B$38:B$67,MATCH($A4*$AW$3,B$38:B$67)))/LOG10(INDEX(B$38:B$67,MATCH($A4*$AW$3,B$38:B$67))/INDEX(B$38:B$67,1+MATCH($A4*$AW$3,B$38:B$67))))*(INDEX($A$38:$A$67,MATCH($A4*$AW$3,B$38:B$67))-INDEX($A$38:$A$67,1+MATCH($A4*$AW$3,B$38:B$67)))+INDEX($A$38:$A$67,MATCH($A4*$AW$3,B$38:B$67)))</f>
        <v>2.9272737758989273</v>
      </c>
      <c r="C68" s="51">
        <f t="shared" ref="C68:AO72" si="3">IF(OR(MIN(C$38:C$67)&gt;$A4*$AW$3,SUM(C$38:C$67)=0),"",(LOG10(($A4*$AW$3)/INDEX(C$38:C$67,MATCH($A4*$AW$3,C$38:C$67)))/LOG10(INDEX(C$38:C$67,MATCH($A4*$AW$3,C$38:C$67))/INDEX(C$38:C$67,1+MATCH($A4*$AW$3,C$38:C$67))))*(INDEX($A$38:$A$67,MATCH($A4*$AW$3,C$38:C$67))-INDEX($A$38:$A$67,1+MATCH($A4*$AW$3,C$38:C$67)))+INDEX($A$38:$A$67,MATCH($A4*$AW$3,C$38:C$67)))</f>
        <v>2.9299999683708906</v>
      </c>
      <c r="D68" s="51">
        <f t="shared" si="3"/>
        <v>2.9424479160430095</v>
      </c>
      <c r="E68" s="51">
        <f t="shared" si="3"/>
        <v>2.9575037434750739</v>
      </c>
      <c r="F68" s="51">
        <f t="shared" si="3"/>
        <v>1.7480595422742744</v>
      </c>
      <c r="G68" s="51">
        <f t="shared" si="3"/>
        <v>1.5125446379201275</v>
      </c>
      <c r="H68" s="51">
        <f t="shared" si="3"/>
        <v>1.4761350219509362</v>
      </c>
      <c r="I68" s="51">
        <f t="shared" si="3"/>
        <v>1.4679301716915494</v>
      </c>
      <c r="J68" s="51" t="str">
        <f t="shared" si="3"/>
        <v/>
      </c>
      <c r="K68" s="51" t="str">
        <f t="shared" si="3"/>
        <v/>
      </c>
      <c r="L68" s="51" t="str">
        <f t="shared" si="3"/>
        <v/>
      </c>
      <c r="M68" s="51" t="str">
        <f t="shared" si="3"/>
        <v/>
      </c>
      <c r="N68" s="51">
        <f t="shared" si="3"/>
        <v>2.8379625283480805</v>
      </c>
      <c r="O68" s="51">
        <f t="shared" si="3"/>
        <v>2.8015473854700375</v>
      </c>
      <c r="P68" s="51">
        <f t="shared" si="3"/>
        <v>2.8394651485497238</v>
      </c>
      <c r="Q68" s="51">
        <f t="shared" si="3"/>
        <v>2.8561363237942174</v>
      </c>
      <c r="R68" s="51">
        <f t="shared" si="3"/>
        <v>4.5919093518606111</v>
      </c>
      <c r="S68" s="51">
        <f t="shared" si="3"/>
        <v>5.037697544713545</v>
      </c>
      <c r="T68" s="51">
        <f t="shared" si="3"/>
        <v>4.9064559020619027</v>
      </c>
      <c r="U68" s="51">
        <f t="shared" si="3"/>
        <v>4.8859723675902238</v>
      </c>
      <c r="V68" s="51" t="str">
        <f t="shared" si="3"/>
        <v/>
      </c>
      <c r="W68" s="51" t="str">
        <f t="shared" si="3"/>
        <v/>
      </c>
      <c r="X68" s="51" t="str">
        <f t="shared" si="3"/>
        <v/>
      </c>
      <c r="Y68" s="51" t="str">
        <f t="shared" si="3"/>
        <v/>
      </c>
      <c r="Z68" s="51" t="str">
        <f t="shared" si="3"/>
        <v/>
      </c>
      <c r="AA68" s="51" t="str">
        <f t="shared" si="3"/>
        <v/>
      </c>
      <c r="AB68" s="51" t="str">
        <f t="shared" si="3"/>
        <v/>
      </c>
      <c r="AC68" s="51" t="str">
        <f t="shared" si="3"/>
        <v/>
      </c>
      <c r="AD68" s="51" t="str">
        <f t="shared" si="3"/>
        <v/>
      </c>
      <c r="AE68" s="51" t="str">
        <f t="shared" si="3"/>
        <v/>
      </c>
      <c r="AF68" s="51" t="str">
        <f t="shared" si="3"/>
        <v/>
      </c>
      <c r="AG68" s="51" t="str">
        <f t="shared" si="3"/>
        <v/>
      </c>
      <c r="AH68" s="51" t="str">
        <f t="shared" si="3"/>
        <v/>
      </c>
      <c r="AI68" s="51" t="str">
        <f t="shared" si="3"/>
        <v/>
      </c>
      <c r="AJ68" s="51" t="str">
        <f t="shared" si="3"/>
        <v/>
      </c>
      <c r="AK68" s="51" t="str">
        <f t="shared" si="3"/>
        <v/>
      </c>
      <c r="AL68" s="51" t="str">
        <f t="shared" si="3"/>
        <v/>
      </c>
      <c r="AM68" s="51" t="str">
        <f t="shared" si="3"/>
        <v/>
      </c>
      <c r="AN68" s="51" t="str">
        <f t="shared" si="3"/>
        <v/>
      </c>
      <c r="AO68" s="51" t="str">
        <f t="shared" si="3"/>
        <v/>
      </c>
    </row>
    <row r="69" spans="1:41">
      <c r="A69" s="47" t="s">
        <v>38</v>
      </c>
      <c r="B69" s="51">
        <f>IF(OR(MIN(B$38:B$67)&gt;$A5*$AW$3,SUM(B$38:B$67)=0),"",(LOG10(($A5*$AW$3)/INDEX(B$38:B$67,MATCH($A5*$AW$3,B$38:B$67)))/LOG10(INDEX(B$38:B$67,MATCH($A5*$AW$3,B$38:B$67))/INDEX(B$38:B$67,1+MATCH($A5*$AW$3,B$38:B$67))))*(INDEX($A$38:$A$67,MATCH($A5*$AW$3,B$38:B$67))-INDEX($A$38:$A$67,1+MATCH($A5*$AW$3,B$38:B$67)))+INDEX($A$38:$A$67,MATCH($A5*$AW$3,B$38:B$67)))</f>
        <v>3.6144781840654892</v>
      </c>
      <c r="C69" s="51">
        <f t="shared" si="3"/>
        <v>3.6355475191821891</v>
      </c>
      <c r="D69" s="51">
        <f t="shared" si="3"/>
        <v>3.6360464033942188</v>
      </c>
      <c r="E69" s="51">
        <f t="shared" si="3"/>
        <v>3.6492194323283336</v>
      </c>
      <c r="F69" s="51">
        <f t="shared" si="3"/>
        <v>2.5896798927832321</v>
      </c>
      <c r="G69" s="51">
        <f t="shared" si="3"/>
        <v>2.4353803679750365</v>
      </c>
      <c r="H69" s="51">
        <f t="shared" si="3"/>
        <v>2.3781935499978446</v>
      </c>
      <c r="I69" s="51">
        <f t="shared" si="3"/>
        <v>2.3724923589196654</v>
      </c>
      <c r="J69" s="51" t="str">
        <f t="shared" si="3"/>
        <v/>
      </c>
      <c r="K69" s="51" t="str">
        <f t="shared" si="3"/>
        <v/>
      </c>
      <c r="L69" s="51" t="str">
        <f t="shared" si="3"/>
        <v/>
      </c>
      <c r="M69" s="51" t="str">
        <f t="shared" si="3"/>
        <v/>
      </c>
      <c r="N69" s="51">
        <f t="shared" si="3"/>
        <v>3.8863414010456223</v>
      </c>
      <c r="O69" s="51">
        <f t="shared" si="3"/>
        <v>3.8683293645961658</v>
      </c>
      <c r="P69" s="51">
        <f t="shared" si="3"/>
        <v>3.9016224077110815</v>
      </c>
      <c r="Q69" s="51">
        <f t="shared" si="3"/>
        <v>3.9276588188710817</v>
      </c>
      <c r="R69" s="51">
        <f t="shared" si="3"/>
        <v>5.7241731360817036</v>
      </c>
      <c r="S69" s="51">
        <f t="shared" si="3"/>
        <v>6.260047527973212</v>
      </c>
      <c r="T69" s="51">
        <f t="shared" si="3"/>
        <v>6.1348683857418695</v>
      </c>
      <c r="U69" s="51">
        <f t="shared" si="3"/>
        <v>6.0524560844326398</v>
      </c>
      <c r="V69" s="51" t="str">
        <f t="shared" si="3"/>
        <v/>
      </c>
      <c r="W69" s="51" t="str">
        <f t="shared" si="3"/>
        <v/>
      </c>
      <c r="X69" s="51" t="str">
        <f t="shared" si="3"/>
        <v/>
      </c>
      <c r="Y69" s="51" t="str">
        <f t="shared" si="3"/>
        <v/>
      </c>
      <c r="Z69" s="51" t="str">
        <f t="shared" si="3"/>
        <v/>
      </c>
      <c r="AA69" s="51" t="str">
        <f t="shared" si="3"/>
        <v/>
      </c>
      <c r="AB69" s="51" t="str">
        <f t="shared" si="3"/>
        <v/>
      </c>
      <c r="AC69" s="51" t="str">
        <f t="shared" si="3"/>
        <v/>
      </c>
      <c r="AD69" s="51" t="str">
        <f t="shared" si="3"/>
        <v/>
      </c>
      <c r="AE69" s="51" t="str">
        <f t="shared" si="3"/>
        <v/>
      </c>
      <c r="AF69" s="51" t="str">
        <f t="shared" si="3"/>
        <v/>
      </c>
      <c r="AG69" s="51" t="str">
        <f t="shared" si="3"/>
        <v/>
      </c>
      <c r="AH69" s="51" t="str">
        <f t="shared" si="3"/>
        <v/>
      </c>
      <c r="AI69" s="51" t="str">
        <f t="shared" si="3"/>
        <v/>
      </c>
      <c r="AJ69" s="51" t="str">
        <f t="shared" si="3"/>
        <v/>
      </c>
      <c r="AK69" s="51" t="str">
        <f t="shared" si="3"/>
        <v/>
      </c>
      <c r="AL69" s="51" t="str">
        <f t="shared" si="3"/>
        <v/>
      </c>
      <c r="AM69" s="51" t="str">
        <f t="shared" si="3"/>
        <v/>
      </c>
      <c r="AN69" s="51" t="str">
        <f t="shared" si="3"/>
        <v/>
      </c>
      <c r="AO69" s="51" t="str">
        <f t="shared" si="3"/>
        <v/>
      </c>
    </row>
    <row r="70" spans="1:41">
      <c r="A70" s="47" t="s">
        <v>39</v>
      </c>
      <c r="B70" s="51">
        <f>IF(OR(MIN(B$38:B$67)&gt;$A6*$AW$3,SUM(B$38:B$67)=0),"",(LOG10(($A6*$AW$3)/INDEX(B$38:B$67,MATCH($A6*$AW$3,B$38:B$67)))/LOG10(INDEX(B$38:B$67,MATCH($A6*$AW$3,B$38:B$67))/INDEX(B$38:B$67,1+MATCH($A6*$AW$3,B$38:B$67))))*(INDEX($A$38:$A$67,MATCH($A6*$AW$3,B$38:B$67))-INDEX($A$38:$A$67,1+MATCH($A6*$AW$3,B$38:B$67)))+INDEX($A$38:$A$67,MATCH($A6*$AW$3,B$38:B$67)))</f>
        <v>4.4062267425862478</v>
      </c>
      <c r="C70" s="51">
        <f t="shared" si="3"/>
        <v>4.4526798304611317</v>
      </c>
      <c r="D70" s="51">
        <f t="shared" si="3"/>
        <v>4.4559757168550256</v>
      </c>
      <c r="E70" s="51">
        <f t="shared" si="3"/>
        <v>4.4568509910787402</v>
      </c>
      <c r="F70" s="51">
        <f t="shared" si="3"/>
        <v>3.5870854505661862</v>
      </c>
      <c r="G70" s="51">
        <f t="shared" si="3"/>
        <v>3.5720245656753118</v>
      </c>
      <c r="H70" s="51">
        <f t="shared" si="3"/>
        <v>3.4487560393764651</v>
      </c>
      <c r="I70" s="51">
        <f t="shared" si="3"/>
        <v>3.4635778498642638</v>
      </c>
      <c r="J70" s="51" t="str">
        <f t="shared" si="3"/>
        <v/>
      </c>
      <c r="K70" s="51" t="str">
        <f t="shared" si="3"/>
        <v/>
      </c>
      <c r="L70" s="51" t="str">
        <f t="shared" si="3"/>
        <v/>
      </c>
      <c r="M70" s="51" t="str">
        <f t="shared" si="3"/>
        <v/>
      </c>
      <c r="N70" s="51">
        <f t="shared" si="3"/>
        <v>5.2186725523460424</v>
      </c>
      <c r="O70" s="51">
        <f t="shared" si="3"/>
        <v>5.2960114435632883</v>
      </c>
      <c r="P70" s="51">
        <f t="shared" si="3"/>
        <v>5.2815887726750752</v>
      </c>
      <c r="Q70" s="51">
        <f t="shared" si="3"/>
        <v>5.3072141346740604</v>
      </c>
      <c r="R70" s="51">
        <f t="shared" si="3"/>
        <v>7.2347506277042486</v>
      </c>
      <c r="S70" s="51">
        <f t="shared" si="3"/>
        <v>7.8579273937080263</v>
      </c>
      <c r="T70" s="51">
        <f t="shared" si="3"/>
        <v>7.8707666895343298</v>
      </c>
      <c r="U70" s="51">
        <f t="shared" si="3"/>
        <v>7.7576823425845856</v>
      </c>
      <c r="V70" s="51" t="str">
        <f t="shared" si="3"/>
        <v/>
      </c>
      <c r="W70" s="51" t="str">
        <f t="shared" si="3"/>
        <v/>
      </c>
      <c r="X70" s="51" t="str">
        <f t="shared" si="3"/>
        <v/>
      </c>
      <c r="Y70" s="51" t="str">
        <f t="shared" si="3"/>
        <v/>
      </c>
      <c r="Z70" s="51" t="str">
        <f t="shared" si="3"/>
        <v/>
      </c>
      <c r="AA70" s="51" t="str">
        <f t="shared" si="3"/>
        <v/>
      </c>
      <c r="AB70" s="51" t="str">
        <f t="shared" si="3"/>
        <v/>
      </c>
      <c r="AC70" s="51" t="str">
        <f t="shared" si="3"/>
        <v/>
      </c>
      <c r="AD70" s="51" t="str">
        <f t="shared" si="3"/>
        <v/>
      </c>
      <c r="AE70" s="51" t="str">
        <f t="shared" si="3"/>
        <v/>
      </c>
      <c r="AF70" s="51" t="str">
        <f t="shared" si="3"/>
        <v/>
      </c>
      <c r="AG70" s="51" t="str">
        <f t="shared" si="3"/>
        <v/>
      </c>
      <c r="AH70" s="51" t="str">
        <f t="shared" si="3"/>
        <v/>
      </c>
      <c r="AI70" s="51" t="str">
        <f t="shared" si="3"/>
        <v/>
      </c>
      <c r="AJ70" s="51" t="str">
        <f t="shared" si="3"/>
        <v/>
      </c>
      <c r="AK70" s="51" t="str">
        <f t="shared" si="3"/>
        <v/>
      </c>
      <c r="AL70" s="51" t="str">
        <f t="shared" si="3"/>
        <v/>
      </c>
      <c r="AM70" s="51" t="str">
        <f t="shared" si="3"/>
        <v/>
      </c>
      <c r="AN70" s="51" t="str">
        <f t="shared" si="3"/>
        <v/>
      </c>
      <c r="AO70" s="51" t="str">
        <f t="shared" si="3"/>
        <v/>
      </c>
    </row>
    <row r="71" spans="1:41">
      <c r="A71" s="47" t="s">
        <v>40</v>
      </c>
      <c r="B71" s="51">
        <f>IF(OR(MIN(B$38:B$67)&gt;$A7*$AW$3,SUM(B$38:B$67)=0),"",(LOG10(($A7*$AW$3)/INDEX(B$38:B$67,MATCH($A7*$AW$3,B$38:B$67)))/LOG10(INDEX(B$38:B$67,MATCH($A7*$AW$3,B$38:B$67))/INDEX(B$38:B$67,1+MATCH($A7*$AW$3,B$38:B$67))))*(INDEX($A$38:$A$67,MATCH($A7*$AW$3,B$38:B$67))-INDEX($A$38:$A$67,1+MATCH($A7*$AW$3,B$38:B$67)))+INDEX($A$38:$A$67,MATCH($A7*$AW$3,B$38:B$67)))</f>
        <v>5.512010085180485</v>
      </c>
      <c r="C71" s="51">
        <f>IF(OR(MIN(C$38:C$67)&gt;$A7*$AW$3,SUM(C$38:C$67)=0),"",(LOG10(($A7*$AW$3)/INDEX(C$38:C$67,MATCH($A7*$AW$3,C$38:C$67)))/LOG10(INDEX(C$38:C$67,MATCH($A7*$AW$3,C$38:C$67))/INDEX(C$38:C$67,1+MATCH($A7*$AW$3,C$38:C$67))))*(INDEX($A$38:$A$67,MATCH($A7*$AW$3,C$38:C$67))-INDEX($A$38:$A$67,1+MATCH($A7*$AW$3,C$38:C$67)))+INDEX($A$38:$A$67,MATCH($A7*$AW$3,C$38:C$67)))</f>
        <v>5.5842392241051835</v>
      </c>
      <c r="D71" s="51">
        <f>IF(OR(MIN(D$38:D$67)&gt;$A7*$AW$3,SUM(D$38:D$67)=0),"",(LOG10(($A7*$AW$3)/INDEX(D$38:D$67,MATCH($A7*$AW$3,D$38:D$67)))/LOG10(INDEX(D$38:D$67,MATCH($A7*$AW$3,D$38:D$67))/INDEX(D$38:D$67,1+MATCH($A7*$AW$3,D$38:D$67))))*(INDEX($A$38:$A$67,MATCH($A7*$AW$3,D$38:D$67))-INDEX($A$38:$A$67,1+MATCH($A7*$AW$3,D$38:D$67)))+INDEX($A$38:$A$67,MATCH($A7*$AW$3,D$38:D$67)))</f>
        <v>5.6298394104451353</v>
      </c>
      <c r="E71" s="51">
        <f>IF(OR(MIN(E$38:E$67)&gt;$A7*$AW$3,SUM(E$38:E$67)=0),"",(LOG10(($A7*$AW$3)/INDEX(E$38:E$67,MATCH($A7*$AW$3,E$38:E$67)))/LOG10(INDEX(E$38:E$67,MATCH($A7*$AW$3,E$38:E$67))/INDEX(E$38:E$67,1+MATCH($A7*$AW$3,E$38:E$67))))*(INDEX($A$38:$A$67,MATCH($A7*$AW$3,E$38:E$67))-INDEX($A$38:$A$67,1+MATCH($A7*$AW$3,E$38:E$67)))+INDEX($A$38:$A$67,MATCH($A7*$AW$3,E$38:E$67)))</f>
        <v>5.619201683211025</v>
      </c>
      <c r="F71" s="51">
        <f t="shared" si="3"/>
        <v>4.9466576366517181</v>
      </c>
      <c r="G71" s="51">
        <f t="shared" si="3"/>
        <v>5.330940389071114</v>
      </c>
      <c r="H71" s="51">
        <f t="shared" si="3"/>
        <v>4.9410396721680661</v>
      </c>
      <c r="I71" s="51">
        <f t="shared" si="3"/>
        <v>4.9410396721680661</v>
      </c>
      <c r="J71" s="51" t="str">
        <f t="shared" si="3"/>
        <v/>
      </c>
      <c r="K71" s="51" t="str">
        <f t="shared" si="3"/>
        <v/>
      </c>
      <c r="L71" s="51" t="str">
        <f t="shared" si="3"/>
        <v/>
      </c>
      <c r="M71" s="51" t="str">
        <f t="shared" si="3"/>
        <v/>
      </c>
      <c r="N71" s="51">
        <f t="shared" si="3"/>
        <v>7.4813750920058739</v>
      </c>
      <c r="O71" s="51">
        <f t="shared" si="3"/>
        <v>7.6337194794397201</v>
      </c>
      <c r="P71" s="51">
        <f t="shared" si="3"/>
        <v>7.6001445608153437</v>
      </c>
      <c r="Q71" s="51">
        <f t="shared" si="3"/>
        <v>7.5921451893344365</v>
      </c>
      <c r="R71" s="51">
        <f t="shared" si="3"/>
        <v>9.7189177752292064</v>
      </c>
      <c r="S71" s="51">
        <f t="shared" si="3"/>
        <v>10.316263857435969</v>
      </c>
      <c r="T71" s="51">
        <f t="shared" si="3"/>
        <v>10.319632781895233</v>
      </c>
      <c r="U71" s="51">
        <f t="shared" si="3"/>
        <v>10.028579951881129</v>
      </c>
      <c r="V71" s="51" t="str">
        <f t="shared" si="3"/>
        <v/>
      </c>
      <c r="W71" s="51" t="str">
        <f t="shared" si="3"/>
        <v/>
      </c>
      <c r="X71" s="51" t="str">
        <f t="shared" si="3"/>
        <v/>
      </c>
      <c r="Y71" s="51" t="str">
        <f t="shared" si="3"/>
        <v/>
      </c>
      <c r="Z71" s="51" t="str">
        <f t="shared" si="3"/>
        <v/>
      </c>
      <c r="AA71" s="51" t="str">
        <f t="shared" si="3"/>
        <v/>
      </c>
      <c r="AB71" s="51" t="str">
        <f t="shared" si="3"/>
        <v/>
      </c>
      <c r="AC71" s="51" t="str">
        <f t="shared" si="3"/>
        <v/>
      </c>
      <c r="AD71" s="51" t="str">
        <f t="shared" si="3"/>
        <v/>
      </c>
      <c r="AE71" s="51" t="str">
        <f t="shared" si="3"/>
        <v/>
      </c>
      <c r="AF71" s="51" t="str">
        <f t="shared" si="3"/>
        <v/>
      </c>
      <c r="AG71" s="51" t="str">
        <f t="shared" si="3"/>
        <v/>
      </c>
      <c r="AH71" s="51" t="str">
        <f t="shared" si="3"/>
        <v/>
      </c>
      <c r="AI71" s="51" t="str">
        <f t="shared" si="3"/>
        <v/>
      </c>
      <c r="AJ71" s="51" t="str">
        <f t="shared" si="3"/>
        <v/>
      </c>
      <c r="AK71" s="51" t="str">
        <f t="shared" si="3"/>
        <v/>
      </c>
      <c r="AL71" s="51" t="str">
        <f t="shared" si="3"/>
        <v/>
      </c>
      <c r="AM71" s="51" t="str">
        <f t="shared" si="3"/>
        <v/>
      </c>
      <c r="AN71" s="51" t="str">
        <f t="shared" si="3"/>
        <v/>
      </c>
      <c r="AO71" s="51" t="str">
        <f t="shared" si="3"/>
        <v/>
      </c>
    </row>
    <row r="72" spans="1:41">
      <c r="B72" s="51" t="str">
        <f>IF(OR(MIN(B$38:B$67)&gt;$A8*$AW$3,SUM(B$38:B$67)=0),"",(LOG10(($A8*$AW$3)/INDEX(B$38:B$67,MATCH($A8*$AW$3,B$38:B$67)))/LOG10(INDEX(B$38:B$67,MATCH($A8*$AW$3,B$38:B$67))/INDEX(B$38:B$67,1+MATCH($A8*$AW$3,B$38:B$67))))*(INDEX($A$38:$A$67,MATCH($A8*$AW$3,B$38:B$67))-INDEX($A$38:$A$67,1+MATCH($A8*$AW$3,B$38:B$67)))+INDEX($A$38:$A$67,MATCH($A8*$AW$3,B$38:B$67)))</f>
        <v/>
      </c>
      <c r="C72" s="51" t="str">
        <f t="shared" ref="C72:E72" si="4">IF(OR(MIN(C$38:C$67)&gt;$A8*$AW$3,SUM(C$38:C$67)=0),"",(LOG10(($A8*$AW$3)/INDEX(C$38:C$67,MATCH($A8*$AW$3,C$38:C$67)))/LOG10(INDEX(C$38:C$67,MATCH($A8*$AW$3,C$38:C$67))/INDEX(C$38:C$67,1+MATCH($A8*$AW$3,C$38:C$67))))*(INDEX($A$38:$A$67,MATCH($A8*$AW$3,C$38:C$67))-INDEX($A$38:$A$67,1+MATCH($A8*$AW$3,C$38:C$67)))+INDEX($A$38:$A$67,MATCH($A8*$AW$3,C$38:C$67)))</f>
        <v/>
      </c>
      <c r="D72" s="51" t="str">
        <f t="shared" si="4"/>
        <v/>
      </c>
      <c r="E72" s="51" t="str">
        <f t="shared" si="4"/>
        <v/>
      </c>
      <c r="F72" s="51" t="str">
        <f>IF(OR(MIN(F$38:F$67)&gt;$A8*$AW$3,SUM(F$38:F$67)=0),"",(LOG10(($A8*$AW$3)/INDEX(F$38:F$67,MATCH($A8*$AW$3,F$38:F$67)))/LOG10(INDEX(F$38:F$67,MATCH($A8*$AW$3,F$38:F$67))/INDEX(F$38:F$67,1+MATCH($A8*$AW$3,F$38:F$67))))*(INDEX($A$38:$A$67,MATCH($A8*$AW$3,F$38:F$67))-INDEX($A$38:$A$67,1+MATCH($A8*$AW$3,F$38:F$67)))+INDEX($A$38:$A$67,MATCH($A8*$AW$3,F$38:F$67)))</f>
        <v/>
      </c>
      <c r="G72" s="51" t="str">
        <f>IF(OR(MIN(G$38:G$67)&gt;$A8*$AW$3,SUM(G$38:G$67)=0),"",(LOG10(($A8*$AW$3)/INDEX(G$38:G$67,MATCH($A8*$AW$3,G$38:G$67)))/LOG10(INDEX(G$38:G$67,MATCH($A8*$AW$3,G$38:G$67))/INDEX(G$38:G$67,1+MATCH($A8*$AW$3,G$38:G$67))))*(INDEX($A$38:$A$67,MATCH($A8*$AW$3,G$38:G$67))-INDEX($A$38:$A$67,1+MATCH($A8*$AW$3,G$38:G$67)))+INDEX($A$38:$A$67,MATCH($A8*$AW$3,G$38:G$67)))</f>
        <v/>
      </c>
      <c r="H72" s="51" t="str">
        <f>IF(OR(MIN(H$38:H$67)&gt;$A8*$AW$3,SUM(H$38:H$67)=0),"",(LOG10(($A8*$AW$3)/INDEX(H$38:H$67,MATCH($A8*$AW$3,H$38:H$67)))/LOG10(INDEX(H$38:H$67,MATCH($A8*$AW$3,H$38:H$67))/INDEX(H$38:H$67,1+MATCH($A8*$AW$3,H$38:H$67))))*(INDEX($A$38:$A$67,MATCH($A8*$AW$3,H$38:H$67))-INDEX($A$38:$A$67,1+MATCH($A8*$AW$3,H$38:H$67)))+INDEX($A$38:$A$67,MATCH($A8*$AW$3,H$38:H$67)))</f>
        <v/>
      </c>
      <c r="I72" s="51" t="str">
        <f>IF(OR(MIN(I$38:I$67)&gt;$A8*$AW$3,SUM(I$38:I$67)=0),"",(LOG10(($A8*$AW$3)/INDEX(I$38:I$67,MATCH($A8*$AW$3,I$38:I$67)))/LOG10(INDEX(I$38:I$67,MATCH($A8*$AW$3,I$38:I$67))/INDEX(I$38:I$67,1+MATCH($A8*$AW$3,I$38:I$67))))*(INDEX($A$38:$A$67,MATCH($A8*$AW$3,I$38:I$67))-INDEX($A$38:$A$67,1+MATCH($A8*$AW$3,I$38:I$67)))+INDEX($A$38:$A$67,MATCH($A8*$AW$3,I$38:I$67)))</f>
        <v/>
      </c>
      <c r="J72" s="51" t="str">
        <f t="shared" si="3"/>
        <v/>
      </c>
      <c r="K72" s="51" t="str">
        <f t="shared" si="3"/>
        <v/>
      </c>
      <c r="L72" s="51" t="str">
        <f t="shared" si="3"/>
        <v/>
      </c>
      <c r="M72" s="51" t="str">
        <f t="shared" si="3"/>
        <v/>
      </c>
      <c r="N72" s="51" t="str">
        <f t="shared" si="3"/>
        <v/>
      </c>
      <c r="O72" s="51" t="str">
        <f t="shared" si="3"/>
        <v/>
      </c>
      <c r="P72" s="51" t="str">
        <f t="shared" si="3"/>
        <v/>
      </c>
      <c r="Q72" s="51" t="str">
        <f t="shared" si="3"/>
        <v/>
      </c>
      <c r="R72" s="51" t="str">
        <f t="shared" si="3"/>
        <v/>
      </c>
      <c r="S72" s="51" t="str">
        <f t="shared" si="3"/>
        <v/>
      </c>
      <c r="T72" s="51" t="str">
        <f t="shared" si="3"/>
        <v/>
      </c>
      <c r="U72" s="51" t="str">
        <f t="shared" si="3"/>
        <v/>
      </c>
      <c r="V72" s="51" t="str">
        <f t="shared" si="3"/>
        <v/>
      </c>
      <c r="W72" s="51" t="str">
        <f t="shared" si="3"/>
        <v/>
      </c>
      <c r="X72" s="51" t="str">
        <f t="shared" si="3"/>
        <v/>
      </c>
      <c r="Y72" s="51" t="str">
        <f t="shared" si="3"/>
        <v/>
      </c>
      <c r="Z72" s="51" t="str">
        <f t="shared" si="3"/>
        <v/>
      </c>
      <c r="AA72" s="51" t="str">
        <f t="shared" si="3"/>
        <v/>
      </c>
      <c r="AB72" s="51" t="str">
        <f t="shared" si="3"/>
        <v/>
      </c>
      <c r="AC72" s="51" t="str">
        <f t="shared" si="3"/>
        <v/>
      </c>
      <c r="AD72" s="51" t="str">
        <f t="shared" si="3"/>
        <v/>
      </c>
      <c r="AE72" s="51" t="str">
        <f t="shared" si="3"/>
        <v/>
      </c>
      <c r="AF72" s="51" t="str">
        <f t="shared" si="3"/>
        <v/>
      </c>
      <c r="AG72" s="51" t="str">
        <f t="shared" si="3"/>
        <v/>
      </c>
      <c r="AH72" s="51" t="str">
        <f t="shared" si="3"/>
        <v/>
      </c>
      <c r="AI72" s="51" t="str">
        <f t="shared" si="3"/>
        <v/>
      </c>
      <c r="AJ72" s="51" t="str">
        <f t="shared" si="3"/>
        <v/>
      </c>
      <c r="AK72" s="51" t="str">
        <f t="shared" si="3"/>
        <v/>
      </c>
      <c r="AL72" s="51" t="str">
        <f t="shared" si="3"/>
        <v/>
      </c>
      <c r="AM72" s="51" t="str">
        <f t="shared" si="3"/>
        <v/>
      </c>
      <c r="AN72" s="51" t="str">
        <f t="shared" si="3"/>
        <v/>
      </c>
      <c r="AO72" s="51" t="str">
        <f t="shared" si="3"/>
        <v/>
      </c>
    </row>
    <row r="73" spans="1:41"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AH73" s="36"/>
      <c r="AI73" s="36"/>
      <c r="AJ73" s="36"/>
      <c r="AK73" s="36"/>
    </row>
    <row r="74" spans="1:41" ht="26.25">
      <c r="A74" s="229" t="s">
        <v>22</v>
      </c>
      <c r="B74" s="230"/>
      <c r="C74" s="230"/>
      <c r="D74" s="230"/>
      <c r="E74" s="230"/>
      <c r="F74" s="230"/>
      <c r="G74" s="230"/>
      <c r="H74" s="230"/>
      <c r="I74" s="230"/>
      <c r="J74" s="230"/>
      <c r="K74" s="230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30"/>
      <c r="Y74" s="230"/>
      <c r="Z74" s="230"/>
      <c r="AA74" s="230"/>
      <c r="AB74" s="230"/>
      <c r="AC74" s="230"/>
      <c r="AD74" s="230"/>
      <c r="AE74" s="230"/>
      <c r="AF74" s="230"/>
      <c r="AG74" s="230"/>
      <c r="AH74" s="230"/>
      <c r="AI74" s="230"/>
      <c r="AJ74" s="230"/>
      <c r="AK74" s="230"/>
      <c r="AL74" s="230"/>
      <c r="AM74" s="230"/>
      <c r="AN74" s="230"/>
      <c r="AO74" s="230"/>
    </row>
    <row r="75" spans="1:41" ht="58.5" customHeight="1">
      <c r="A75" s="11" t="s">
        <v>10</v>
      </c>
      <c r="B75" s="222" t="s">
        <v>41</v>
      </c>
      <c r="C75" s="223"/>
      <c r="D75" s="225"/>
      <c r="E75" s="226"/>
      <c r="F75" s="222" t="s">
        <v>42</v>
      </c>
      <c r="G75" s="223"/>
      <c r="H75" s="225"/>
      <c r="I75" s="226"/>
      <c r="J75" s="222" t="s">
        <v>36</v>
      </c>
      <c r="K75" s="223"/>
      <c r="L75" s="225"/>
      <c r="M75" s="226"/>
      <c r="N75" s="222" t="s">
        <v>11</v>
      </c>
      <c r="O75" s="223"/>
      <c r="P75" s="223"/>
      <c r="Q75" s="224"/>
      <c r="R75" s="222" t="s">
        <v>12</v>
      </c>
      <c r="S75" s="223"/>
      <c r="T75" s="223"/>
      <c r="U75" s="224"/>
      <c r="V75" s="222" t="s">
        <v>17</v>
      </c>
      <c r="W75" s="223"/>
      <c r="X75" s="223"/>
      <c r="Y75" s="224"/>
      <c r="Z75" s="222"/>
      <c r="AA75" s="223"/>
      <c r="AB75" s="223"/>
      <c r="AC75" s="224"/>
      <c r="AD75" s="222"/>
      <c r="AE75" s="223"/>
      <c r="AF75" s="225"/>
      <c r="AG75" s="226"/>
      <c r="AH75" s="222"/>
      <c r="AI75" s="223"/>
      <c r="AJ75" s="225"/>
      <c r="AK75" s="226"/>
      <c r="AL75" s="222"/>
      <c r="AM75" s="223"/>
      <c r="AN75" s="225"/>
      <c r="AO75" s="226"/>
    </row>
    <row r="76" spans="1:41" ht="36.75" customHeight="1">
      <c r="A76" s="11"/>
      <c r="B76" s="46" t="s">
        <v>13</v>
      </c>
      <c r="C76" s="46" t="s">
        <v>14</v>
      </c>
      <c r="D76" s="13" t="s">
        <v>15</v>
      </c>
      <c r="E76" s="13" t="s">
        <v>16</v>
      </c>
      <c r="F76" s="46" t="s">
        <v>13</v>
      </c>
      <c r="G76" s="46" t="s">
        <v>14</v>
      </c>
      <c r="H76" s="13" t="s">
        <v>15</v>
      </c>
      <c r="I76" s="13" t="s">
        <v>16</v>
      </c>
      <c r="J76" s="46" t="s">
        <v>13</v>
      </c>
      <c r="K76" s="46" t="s">
        <v>14</v>
      </c>
      <c r="L76" s="13" t="s">
        <v>15</v>
      </c>
      <c r="M76" s="13" t="s">
        <v>16</v>
      </c>
      <c r="N76" s="46" t="s">
        <v>13</v>
      </c>
      <c r="O76" s="46" t="s">
        <v>14</v>
      </c>
      <c r="P76" s="13" t="s">
        <v>15</v>
      </c>
      <c r="Q76" s="13" t="s">
        <v>16</v>
      </c>
      <c r="R76" s="46" t="s">
        <v>13</v>
      </c>
      <c r="S76" s="46" t="s">
        <v>14</v>
      </c>
      <c r="T76" s="13" t="s">
        <v>15</v>
      </c>
      <c r="U76" s="13" t="s">
        <v>16</v>
      </c>
      <c r="V76" s="46" t="s">
        <v>13</v>
      </c>
      <c r="W76" s="46" t="s">
        <v>14</v>
      </c>
      <c r="X76" s="13" t="s">
        <v>15</v>
      </c>
      <c r="Y76" s="13" t="s">
        <v>16</v>
      </c>
      <c r="Z76" s="46" t="s">
        <v>13</v>
      </c>
      <c r="AA76" s="46" t="s">
        <v>14</v>
      </c>
      <c r="AB76" s="13" t="s">
        <v>15</v>
      </c>
      <c r="AC76" s="13" t="s">
        <v>16</v>
      </c>
      <c r="AD76" s="46" t="s">
        <v>13</v>
      </c>
      <c r="AE76" s="46" t="s">
        <v>14</v>
      </c>
      <c r="AF76" s="13" t="s">
        <v>15</v>
      </c>
      <c r="AG76" s="13" t="s">
        <v>16</v>
      </c>
      <c r="AH76" s="46" t="s">
        <v>13</v>
      </c>
      <c r="AI76" s="46" t="s">
        <v>14</v>
      </c>
      <c r="AJ76" s="13" t="s">
        <v>15</v>
      </c>
      <c r="AK76" s="13" t="s">
        <v>16</v>
      </c>
      <c r="AL76" s="46" t="s">
        <v>13</v>
      </c>
      <c r="AM76" s="46" t="s">
        <v>14</v>
      </c>
      <c r="AN76" s="13" t="s">
        <v>15</v>
      </c>
      <c r="AO76" s="13" t="s">
        <v>16</v>
      </c>
    </row>
    <row r="77" spans="1:41">
      <c r="A77" s="14">
        <v>-6</v>
      </c>
      <c r="B77" s="73">
        <v>362.39789999999999</v>
      </c>
      <c r="C77" s="73">
        <v>1084.0882761816499</v>
      </c>
      <c r="D77" s="73">
        <v>749.48800000000006</v>
      </c>
      <c r="E77" s="73">
        <v>746.29600000000005</v>
      </c>
      <c r="F77" s="52"/>
      <c r="G77" s="52"/>
      <c r="H77" s="52"/>
      <c r="I77" s="52"/>
      <c r="J77" s="59"/>
      <c r="K77" s="52"/>
      <c r="L77" s="59"/>
      <c r="M77" s="59"/>
      <c r="N77" s="73">
        <v>109.39347583412578</v>
      </c>
      <c r="O77" s="73">
        <v>108.34332492661346</v>
      </c>
      <c r="P77" s="73">
        <v>106.90040104188199</v>
      </c>
      <c r="Q77" s="73">
        <v>107.26836730475048</v>
      </c>
      <c r="R77" s="59">
        <v>104.74076406381188</v>
      </c>
      <c r="S77" s="59">
        <v>209.57136237256708</v>
      </c>
      <c r="T77" s="59">
        <v>93.128297362110345</v>
      </c>
      <c r="U77" s="59">
        <v>116.53920797272488</v>
      </c>
      <c r="V77" s="8"/>
      <c r="W77" s="8"/>
      <c r="X77" s="8"/>
      <c r="Y77" s="8"/>
      <c r="Z77" s="59"/>
      <c r="AA77" s="59"/>
      <c r="AB77" s="59"/>
      <c r="AC77" s="59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</row>
    <row r="78" spans="1:41">
      <c r="A78" s="14">
        <f>A77+1</f>
        <v>-5</v>
      </c>
      <c r="B78" s="73">
        <v>291.25790000000001</v>
      </c>
      <c r="C78" s="73">
        <v>366.38345536007</v>
      </c>
      <c r="D78" s="73">
        <v>480.59309309309299</v>
      </c>
      <c r="E78" s="73">
        <v>410.69459999999998</v>
      </c>
      <c r="F78" s="52">
        <v>94.041450777202058</v>
      </c>
      <c r="G78" s="52">
        <v>71.836734693877546</v>
      </c>
      <c r="H78" s="52">
        <v>69.960474308300391</v>
      </c>
      <c r="I78" s="52">
        <v>71.399594320486827</v>
      </c>
      <c r="J78" s="59"/>
      <c r="K78" s="52"/>
      <c r="L78" s="59"/>
      <c r="M78" s="59"/>
      <c r="N78" s="73">
        <v>69.072754464678454</v>
      </c>
      <c r="O78" s="73">
        <v>68.745051464766433</v>
      </c>
      <c r="P78" s="73">
        <v>68.463534793701058</v>
      </c>
      <c r="Q78" s="73">
        <v>68.302982317234097</v>
      </c>
      <c r="R78" s="59">
        <v>56.402888354008645</v>
      </c>
      <c r="S78" s="59">
        <v>78.714149595044844</v>
      </c>
      <c r="T78" s="59">
        <v>125.38461538461564</v>
      </c>
      <c r="U78" s="59">
        <v>116.59613769941225</v>
      </c>
      <c r="V78" s="8"/>
      <c r="W78" s="8"/>
      <c r="X78" s="8"/>
      <c r="Y78" s="8"/>
      <c r="Z78" s="39"/>
      <c r="AA78" s="39"/>
      <c r="AB78" s="39"/>
      <c r="AC78" s="39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</row>
    <row r="79" spans="1:41">
      <c r="A79" s="14">
        <f t="shared" ref="A79:A106" si="5">A78+1</f>
        <v>-4</v>
      </c>
      <c r="B79" s="73">
        <v>224.33529999999999</v>
      </c>
      <c r="C79" s="73">
        <v>150.14970330704099</v>
      </c>
      <c r="D79" s="73">
        <v>200.348699477857</v>
      </c>
      <c r="E79" s="73">
        <v>152.9725</v>
      </c>
      <c r="F79" s="52">
        <v>57.997218358831702</v>
      </c>
      <c r="G79" s="52">
        <v>44.230769230769226</v>
      </c>
      <c r="H79" s="52">
        <v>48.368298368298369</v>
      </c>
      <c r="I79" s="52">
        <v>49.287410926365801</v>
      </c>
      <c r="J79" s="59"/>
      <c r="K79" s="52"/>
      <c r="L79" s="59"/>
      <c r="M79" s="59"/>
      <c r="N79" s="73">
        <v>46.576613210664085</v>
      </c>
      <c r="O79" s="73">
        <v>46.520700434594758</v>
      </c>
      <c r="P79" s="73">
        <v>46.48130734236409</v>
      </c>
      <c r="Q79" s="73">
        <v>46.330088697994768</v>
      </c>
      <c r="R79" s="59">
        <v>81.767530185363441</v>
      </c>
      <c r="S79" s="59">
        <v>39.227371514279632</v>
      </c>
      <c r="T79" s="59">
        <v>40.297601903450015</v>
      </c>
      <c r="U79" s="59">
        <v>109.3660789252728</v>
      </c>
      <c r="V79" s="8"/>
      <c r="W79" s="8"/>
      <c r="X79" s="8"/>
      <c r="Y79" s="8"/>
      <c r="Z79" s="39"/>
      <c r="AA79" s="39"/>
      <c r="AB79" s="39"/>
      <c r="AC79" s="39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</row>
    <row r="80" spans="1:41">
      <c r="A80" s="14">
        <f t="shared" si="5"/>
        <v>-3</v>
      </c>
      <c r="B80" s="75">
        <v>110.3232</v>
      </c>
      <c r="C80" s="75">
        <v>92.1525380081262</v>
      </c>
      <c r="D80" s="75">
        <v>80.594257482217202</v>
      </c>
      <c r="E80" s="75">
        <v>79.1982</v>
      </c>
      <c r="F80" s="77">
        <v>38.536585365853661</v>
      </c>
      <c r="G80" s="52">
        <v>31.038961038961041</v>
      </c>
      <c r="H80" s="52">
        <v>31.721854304635762</v>
      </c>
      <c r="I80" s="52">
        <v>32.297297297297298</v>
      </c>
      <c r="J80" s="59"/>
      <c r="K80" s="52"/>
      <c r="L80" s="59"/>
      <c r="M80" s="59"/>
      <c r="N80" s="73">
        <v>33.379713811368489</v>
      </c>
      <c r="O80" s="73">
        <v>33.435054154478614</v>
      </c>
      <c r="P80" s="73">
        <v>33.329907502569377</v>
      </c>
      <c r="Q80" s="73">
        <v>33.347300181832559</v>
      </c>
      <c r="R80" s="59">
        <v>45.33019048530678</v>
      </c>
      <c r="S80" s="59">
        <v>44.228107784729694</v>
      </c>
      <c r="T80" s="59">
        <v>31.134448682385607</v>
      </c>
      <c r="U80" s="59">
        <v>47.22918403501469</v>
      </c>
      <c r="V80" s="8"/>
      <c r="W80" s="8"/>
      <c r="X80" s="8"/>
      <c r="Y80" s="8"/>
      <c r="Z80" s="39"/>
      <c r="AA80" s="39"/>
      <c r="AB80" s="39"/>
      <c r="AC80" s="39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</row>
    <row r="81" spans="1:41">
      <c r="A81" s="14">
        <f t="shared" si="5"/>
        <v>-2</v>
      </c>
      <c r="B81" s="73">
        <v>50.405799999999999</v>
      </c>
      <c r="C81" s="75">
        <v>41.107502651113499</v>
      </c>
      <c r="D81" s="75">
        <v>51.970412074748403</v>
      </c>
      <c r="E81" s="75">
        <v>53.681100000000001</v>
      </c>
      <c r="F81" s="77">
        <v>25.625</v>
      </c>
      <c r="G81" s="52">
        <v>23.842794759825328</v>
      </c>
      <c r="H81" s="52">
        <v>23.333333333333332</v>
      </c>
      <c r="I81" s="52">
        <v>23.390557939914164</v>
      </c>
      <c r="J81" s="59"/>
      <c r="K81" s="52"/>
      <c r="L81" s="59"/>
      <c r="M81" s="59"/>
      <c r="N81" s="73">
        <v>25.17329842931937</v>
      </c>
      <c r="O81" s="73">
        <v>25.260732984293192</v>
      </c>
      <c r="P81" s="73">
        <v>25.13874345549738</v>
      </c>
      <c r="Q81" s="73">
        <v>25.223560209424086</v>
      </c>
      <c r="R81" s="59">
        <v>27.316135073714996</v>
      </c>
      <c r="S81" s="59">
        <v>28.839703139769508</v>
      </c>
      <c r="T81" s="59">
        <v>25.887505773672068</v>
      </c>
      <c r="U81" s="59">
        <v>29.084494083369496</v>
      </c>
      <c r="V81" s="8"/>
      <c r="W81" s="8"/>
      <c r="X81" s="8"/>
      <c r="Y81" s="8"/>
      <c r="Z81" s="39"/>
      <c r="AA81" s="39"/>
      <c r="AB81" s="39"/>
      <c r="AC81" s="39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</row>
    <row r="82" spans="1:41">
      <c r="A82" s="14">
        <f t="shared" si="5"/>
        <v>-1</v>
      </c>
      <c r="B82" s="77">
        <v>34.018700000000003</v>
      </c>
      <c r="C82" s="77">
        <v>29.029457456978999</v>
      </c>
      <c r="D82" s="77">
        <v>31.629534539720201</v>
      </c>
      <c r="E82" s="77">
        <v>29.8111</v>
      </c>
      <c r="F82" s="77">
        <v>19.067524115755628</v>
      </c>
      <c r="G82" s="52">
        <v>18.298507462686565</v>
      </c>
      <c r="H82" s="52">
        <v>18.053097345132741</v>
      </c>
      <c r="I82" s="52">
        <v>18.463855421686745</v>
      </c>
      <c r="J82" s="59"/>
      <c r="K82" s="52"/>
      <c r="L82" s="59"/>
      <c r="M82" s="59"/>
      <c r="N82" s="73">
        <v>19.769211168140945</v>
      </c>
      <c r="O82" s="73">
        <v>19.846747479159841</v>
      </c>
      <c r="P82" s="73">
        <v>19.844927377962215</v>
      </c>
      <c r="Q82" s="73">
        <v>19.854755924429398</v>
      </c>
      <c r="R82" s="59">
        <v>25.121353193998942</v>
      </c>
      <c r="S82" s="59">
        <v>25.716608359595583</v>
      </c>
      <c r="T82" s="59">
        <v>18.131726125193328</v>
      </c>
      <c r="U82" s="59">
        <v>19.037494557354901</v>
      </c>
      <c r="V82" s="8"/>
      <c r="W82" s="8"/>
      <c r="X82" s="8"/>
      <c r="Y82" s="8"/>
      <c r="Z82" s="39"/>
      <c r="AA82" s="39"/>
      <c r="AB82" s="39"/>
      <c r="AC82" s="39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</row>
    <row r="83" spans="1:41">
      <c r="A83" s="14">
        <f t="shared" si="5"/>
        <v>0</v>
      </c>
      <c r="B83" s="77">
        <v>23.972000000000001</v>
      </c>
      <c r="C83" s="77">
        <v>22.8005890868317</v>
      </c>
      <c r="D83" s="77">
        <v>21.363809688540499</v>
      </c>
      <c r="E83" s="77">
        <v>21.714200000000002</v>
      </c>
      <c r="F83" s="77">
        <v>15.091743119266056</v>
      </c>
      <c r="G83" s="52">
        <v>14.506437768240342</v>
      </c>
      <c r="H83" s="52">
        <v>14.632034632034632</v>
      </c>
      <c r="I83" s="52">
        <v>14.846491228070175</v>
      </c>
      <c r="J83" s="59"/>
      <c r="K83" s="52"/>
      <c r="L83" s="59"/>
      <c r="M83" s="59"/>
      <c r="N83" s="73">
        <v>16.03563297506221</v>
      </c>
      <c r="O83" s="73">
        <v>16.096786149203155</v>
      </c>
      <c r="P83" s="73">
        <v>16.149203155609676</v>
      </c>
      <c r="Q83" s="73">
        <v>16.113464287605233</v>
      </c>
      <c r="R83" s="59">
        <v>16.204454482209293</v>
      </c>
      <c r="S83" s="59">
        <v>15.131053507965314</v>
      </c>
      <c r="T83" s="59">
        <v>14.502961327432809</v>
      </c>
      <c r="U83" s="59">
        <v>15.605685969507963</v>
      </c>
      <c r="V83" s="8"/>
      <c r="W83" s="8"/>
      <c r="X83" s="8"/>
      <c r="Y83" s="8"/>
      <c r="Z83" s="39"/>
      <c r="AA83" s="39"/>
      <c r="AB83" s="39"/>
      <c r="AC83" s="39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</row>
    <row r="84" spans="1:41" ht="15">
      <c r="A84" s="14">
        <f t="shared" si="5"/>
        <v>1</v>
      </c>
      <c r="B84" s="77">
        <v>18.162700000000001</v>
      </c>
      <c r="C84" s="77">
        <v>16.495689272781501</v>
      </c>
      <c r="D84" s="77">
        <v>16.1529720095341</v>
      </c>
      <c r="E84" s="77">
        <v>16.8523</v>
      </c>
      <c r="F84" s="53">
        <v>12.448275862068966</v>
      </c>
      <c r="G84" s="54">
        <v>12.019543973941369</v>
      </c>
      <c r="H84" s="54">
        <v>12.131147540983607</v>
      </c>
      <c r="I84" s="54">
        <v>12.171052631578949</v>
      </c>
      <c r="J84" s="59"/>
      <c r="K84" s="54"/>
      <c r="L84" s="59"/>
      <c r="M84" s="59"/>
      <c r="N84" s="73">
        <v>13.359871653464355</v>
      </c>
      <c r="O84" s="73">
        <v>13.410007018951168</v>
      </c>
      <c r="P84" s="73">
        <v>13.414820014037904</v>
      </c>
      <c r="Q84" s="73">
        <v>13.393562619071494</v>
      </c>
      <c r="R84" s="59">
        <v>11.902502114112313</v>
      </c>
      <c r="S84" s="59">
        <v>10.567732432575218</v>
      </c>
      <c r="T84" s="59">
        <v>10.767082455958125</v>
      </c>
      <c r="U84" s="59">
        <v>10.706609455453284</v>
      </c>
      <c r="V84" s="8"/>
      <c r="W84" s="8"/>
      <c r="X84" s="8"/>
      <c r="Y84" s="8"/>
      <c r="Z84" s="39"/>
      <c r="AA84" s="39"/>
      <c r="AB84" s="39"/>
      <c r="AC84" s="39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</row>
    <row r="85" spans="1:41" ht="15">
      <c r="A85" s="14">
        <f t="shared" si="5"/>
        <v>2</v>
      </c>
      <c r="B85" s="77">
        <v>14.999599999999999</v>
      </c>
      <c r="C85" s="77">
        <v>13.7312930689856</v>
      </c>
      <c r="D85" s="77">
        <v>13.990347073553099</v>
      </c>
      <c r="E85" s="77">
        <v>13.8756</v>
      </c>
      <c r="F85" s="53">
        <v>10.525606469002694</v>
      </c>
      <c r="G85" s="54">
        <v>10.153649167733674</v>
      </c>
      <c r="H85" s="54">
        <v>10.14030612244898</v>
      </c>
      <c r="I85" s="54">
        <v>10.179028132992327</v>
      </c>
      <c r="J85" s="59"/>
      <c r="K85" s="54"/>
      <c r="L85" s="59"/>
      <c r="M85" s="59"/>
      <c r="N85" s="73">
        <v>11.324361163770817</v>
      </c>
      <c r="O85" s="73">
        <v>11.361179438168801</v>
      </c>
      <c r="P85" s="73">
        <v>11.333134880223103</v>
      </c>
      <c r="Q85" s="73">
        <v>11.324361163770817</v>
      </c>
      <c r="R85" s="59">
        <v>9.6534911888636774</v>
      </c>
      <c r="S85" s="59">
        <v>8.6013682530536464</v>
      </c>
      <c r="T85" s="59">
        <v>8.81203712536675</v>
      </c>
      <c r="U85" s="59">
        <v>9.4720073315320832</v>
      </c>
      <c r="V85" s="8"/>
      <c r="W85" s="8"/>
      <c r="X85" s="8"/>
      <c r="Y85" s="8"/>
      <c r="Z85" s="39"/>
      <c r="AA85" s="39"/>
      <c r="AB85" s="39"/>
      <c r="AC85" s="39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</row>
    <row r="86" spans="1:41" ht="15">
      <c r="A86" s="14">
        <f t="shared" si="5"/>
        <v>3</v>
      </c>
      <c r="B86" s="77">
        <v>12.7546</v>
      </c>
      <c r="C86" s="77">
        <v>12.0837784746873</v>
      </c>
      <c r="D86" s="77">
        <v>11.543919642870501</v>
      </c>
      <c r="E86" s="77">
        <v>11.762</v>
      </c>
      <c r="F86" s="53">
        <v>9.0388768898488117</v>
      </c>
      <c r="G86" s="54">
        <v>8.7060041407867494</v>
      </c>
      <c r="H86" s="54">
        <v>8.6844809866392598</v>
      </c>
      <c r="I86" s="54">
        <v>8.6210418794688461</v>
      </c>
      <c r="J86" s="59"/>
      <c r="K86" s="54"/>
      <c r="L86" s="59"/>
      <c r="M86" s="59"/>
      <c r="N86" s="73">
        <v>9.7463590247095411</v>
      </c>
      <c r="O86" s="73">
        <v>9.7690167793260585</v>
      </c>
      <c r="P86" s="73">
        <v>9.7437156200042807</v>
      </c>
      <c r="Q86" s="73">
        <v>9.7321349898669478</v>
      </c>
      <c r="R86" s="59">
        <v>7.8776390457004108</v>
      </c>
      <c r="S86" s="59">
        <v>7.4002408894601022</v>
      </c>
      <c r="T86" s="59">
        <v>7.675080931235212</v>
      </c>
      <c r="U86" s="59">
        <v>7.8542563316939251</v>
      </c>
      <c r="V86" s="8"/>
      <c r="W86" s="8"/>
      <c r="X86" s="8"/>
      <c r="Y86" s="8"/>
      <c r="Z86" s="39"/>
      <c r="AA86" s="39"/>
      <c r="AB86" s="39"/>
      <c r="AC86" s="39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</row>
    <row r="87" spans="1:41" ht="15">
      <c r="A87" s="14">
        <f t="shared" si="5"/>
        <v>4</v>
      </c>
      <c r="B87" s="77">
        <v>10.5298</v>
      </c>
      <c r="C87" s="77">
        <v>10.284342058960201</v>
      </c>
      <c r="D87" s="77">
        <v>9.9796330137789298</v>
      </c>
      <c r="E87" s="77">
        <v>10.044600000000001</v>
      </c>
      <c r="F87" s="53">
        <v>7.778761061946903</v>
      </c>
      <c r="G87" s="54">
        <v>7.4957264957264957</v>
      </c>
      <c r="H87" s="54">
        <v>7.4745762711864412</v>
      </c>
      <c r="I87" s="54">
        <v>7.5384615384615392</v>
      </c>
      <c r="J87" s="59"/>
      <c r="K87" s="54"/>
      <c r="L87" s="59"/>
      <c r="M87" s="59"/>
      <c r="N87" s="73">
        <v>8.4275700213074778</v>
      </c>
      <c r="O87" s="73">
        <v>8.4343637093536721</v>
      </c>
      <c r="P87" s="73">
        <v>8.4198499212549791</v>
      </c>
      <c r="Q87" s="73">
        <v>8.4076006958383509</v>
      </c>
      <c r="R87" s="59">
        <v>6.7228525499829015</v>
      </c>
      <c r="S87" s="59">
        <v>6.0665858099113912</v>
      </c>
      <c r="T87" s="59">
        <v>6.0674067070976232</v>
      </c>
      <c r="U87" s="59">
        <v>6.7392806659336992</v>
      </c>
      <c r="V87" s="8"/>
      <c r="W87" s="8"/>
      <c r="X87" s="8"/>
      <c r="Y87" s="8"/>
      <c r="Z87" s="39"/>
      <c r="AA87" s="39"/>
      <c r="AB87" s="39"/>
      <c r="AC87" s="39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</row>
    <row r="88" spans="1:41">
      <c r="A88" s="14">
        <f t="shared" si="5"/>
        <v>5</v>
      </c>
      <c r="B88" s="77">
        <v>8.9985999999999997</v>
      </c>
      <c r="C88" s="77">
        <v>8.7602583923348902</v>
      </c>
      <c r="D88" s="77">
        <v>8.61756917973638</v>
      </c>
      <c r="E88" s="77">
        <v>8.5817999999999994</v>
      </c>
      <c r="F88" s="77">
        <v>6.8496240601503748</v>
      </c>
      <c r="G88" s="52">
        <v>6.5035971223021578</v>
      </c>
      <c r="H88" s="52">
        <v>6.5071428571428571</v>
      </c>
      <c r="I88" s="52">
        <v>6.5539568345323742</v>
      </c>
      <c r="J88" s="59"/>
      <c r="K88" s="52"/>
      <c r="L88" s="59"/>
      <c r="M88" s="59"/>
      <c r="N88" s="73">
        <v>7.2707412444746691</v>
      </c>
      <c r="O88" s="73">
        <v>7.2559503570214217</v>
      </c>
      <c r="P88" s="73">
        <v>7.2568854131247891</v>
      </c>
      <c r="Q88" s="73">
        <v>7.2497449846990829</v>
      </c>
      <c r="R88" s="59">
        <v>5.8220503130638184</v>
      </c>
      <c r="S88" s="59">
        <v>5.1966113165012437</v>
      </c>
      <c r="T88" s="59">
        <v>5.3124107534997815</v>
      </c>
      <c r="U88" s="59">
        <v>5.7635520373616993</v>
      </c>
      <c r="V88" s="8"/>
      <c r="W88" s="8"/>
      <c r="X88" s="8"/>
      <c r="Y88" s="8"/>
      <c r="Z88" s="39"/>
      <c r="AA88" s="39"/>
      <c r="AB88" s="39"/>
      <c r="AC88" s="39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</row>
    <row r="89" spans="1:41">
      <c r="A89" s="14">
        <f t="shared" si="5"/>
        <v>6</v>
      </c>
      <c r="B89" s="77">
        <v>7.7430000000000003</v>
      </c>
      <c r="C89" s="77">
        <v>7.5134198429809196</v>
      </c>
      <c r="D89" s="77">
        <v>7.3498851711269202</v>
      </c>
      <c r="E89" s="77">
        <v>7.3531000000000004</v>
      </c>
      <c r="F89" s="77">
        <v>5.9299363057324843</v>
      </c>
      <c r="G89" s="52">
        <v>5.6790123456790118</v>
      </c>
      <c r="H89" s="52">
        <v>5.6993865030674842</v>
      </c>
      <c r="I89" s="52">
        <v>5.7407407407407405</v>
      </c>
      <c r="J89" s="59"/>
      <c r="K89" s="52"/>
      <c r="L89" s="59"/>
      <c r="M89" s="59"/>
      <c r="N89" s="73">
        <v>6.296628893165134</v>
      </c>
      <c r="O89" s="73">
        <v>6.2738935214881328</v>
      </c>
      <c r="P89" s="73">
        <v>6.2817333048250301</v>
      </c>
      <c r="Q89" s="73">
        <v>6.2789537452783124</v>
      </c>
      <c r="R89" s="59">
        <v>5.0577765038029421</v>
      </c>
      <c r="S89" s="59">
        <v>4.9183338174158173</v>
      </c>
      <c r="T89" s="59">
        <v>4.6671230450154004</v>
      </c>
      <c r="U89" s="59">
        <v>4.8650902086443315</v>
      </c>
      <c r="V89" s="8"/>
      <c r="W89" s="8"/>
      <c r="X89" s="8"/>
      <c r="Y89" s="8"/>
      <c r="Z89" s="39"/>
      <c r="AA89" s="39"/>
      <c r="AB89" s="39"/>
      <c r="AC89" s="39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</row>
    <row r="90" spans="1:41" s="68" customFormat="1" ht="14.25">
      <c r="A90" s="61">
        <f t="shared" si="5"/>
        <v>7</v>
      </c>
      <c r="B90" s="62">
        <v>6.6417000000000002</v>
      </c>
      <c r="C90" s="62">
        <v>6.3852366118994803</v>
      </c>
      <c r="D90" s="62">
        <v>6.2273266408243098</v>
      </c>
      <c r="E90" s="62">
        <v>6.1955</v>
      </c>
      <c r="F90" s="63">
        <v>5.1868131868131861</v>
      </c>
      <c r="G90" s="64">
        <v>4.9521276595744688</v>
      </c>
      <c r="H90" s="64">
        <v>4.9788359788359795</v>
      </c>
      <c r="I90" s="64">
        <v>5.0053191489361701</v>
      </c>
      <c r="J90" s="65"/>
      <c r="K90" s="64"/>
      <c r="L90" s="65"/>
      <c r="M90" s="65"/>
      <c r="N90" s="65">
        <v>5.4878122910461373</v>
      </c>
      <c r="O90" s="65">
        <v>5.4698802504407027</v>
      </c>
      <c r="P90" s="65">
        <v>5.4760804814297002</v>
      </c>
      <c r="Q90" s="65">
        <v>5.4756549753814356</v>
      </c>
      <c r="R90" s="65">
        <v>4.2028432876682151</v>
      </c>
      <c r="S90" s="65">
        <v>4.2845427124843125</v>
      </c>
      <c r="T90" s="65">
        <v>4.0927647483986691</v>
      </c>
      <c r="U90" s="65">
        <v>4.2720255975347685</v>
      </c>
      <c r="V90" s="66"/>
      <c r="W90" s="66"/>
      <c r="X90" s="66"/>
      <c r="Y90" s="66"/>
      <c r="Z90" s="67"/>
      <c r="AA90" s="67"/>
      <c r="AB90" s="67"/>
      <c r="AC90" s="67"/>
      <c r="AD90" s="66"/>
      <c r="AE90" s="66"/>
      <c r="AF90" s="66"/>
      <c r="AG90" s="66"/>
      <c r="AH90" s="66"/>
      <c r="AI90" s="66"/>
      <c r="AJ90" s="66"/>
      <c r="AK90" s="66"/>
      <c r="AL90" s="66"/>
      <c r="AM90" s="66"/>
      <c r="AN90" s="66"/>
      <c r="AO90" s="66"/>
    </row>
    <row r="91" spans="1:41" ht="15">
      <c r="A91" s="14">
        <f t="shared" si="5"/>
        <v>8</v>
      </c>
      <c r="B91" s="77">
        <v>5.6509999999999998</v>
      </c>
      <c r="C91" s="77">
        <v>5.4706835227043502</v>
      </c>
      <c r="D91" s="77">
        <v>5.3625085446667198</v>
      </c>
      <c r="E91" s="77">
        <v>5.4542999999999999</v>
      </c>
      <c r="F91" s="53">
        <v>4.5118483412322279</v>
      </c>
      <c r="G91" s="54">
        <v>4.3425925925925926</v>
      </c>
      <c r="H91" s="54">
        <v>4.3935185185185182</v>
      </c>
      <c r="I91" s="54">
        <v>4.4139534883720932</v>
      </c>
      <c r="J91" s="59"/>
      <c r="K91" s="54"/>
      <c r="L91" s="59"/>
      <c r="M91" s="59"/>
      <c r="N91" s="73">
        <v>4.8144178226145442</v>
      </c>
      <c r="O91" s="73">
        <v>4.8063787305590591</v>
      </c>
      <c r="P91" s="73">
        <v>4.8071668768390072</v>
      </c>
      <c r="Q91" s="73">
        <v>4.8084279108869277</v>
      </c>
      <c r="R91" s="59">
        <v>3.7332422994877681</v>
      </c>
      <c r="S91" s="59">
        <v>3.7776237632063161</v>
      </c>
      <c r="T91" s="59">
        <v>3.6711774973484728</v>
      </c>
      <c r="U91" s="59">
        <v>3.6133755383169639</v>
      </c>
      <c r="V91" s="8"/>
      <c r="W91" s="8"/>
      <c r="X91" s="8"/>
      <c r="Y91" s="8"/>
      <c r="Z91" s="39"/>
      <c r="AA91" s="39"/>
      <c r="AB91" s="39"/>
      <c r="AC91" s="39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</row>
    <row r="92" spans="1:41" ht="15">
      <c r="A92" s="14">
        <f t="shared" si="5"/>
        <v>9</v>
      </c>
      <c r="B92" s="77">
        <v>4.8451000000000004</v>
      </c>
      <c r="C92" s="77">
        <v>4.72525686882598</v>
      </c>
      <c r="D92" s="77">
        <v>4.7218945159789802</v>
      </c>
      <c r="E92" s="77">
        <v>4.7015000000000002</v>
      </c>
      <c r="F92" s="53">
        <v>4</v>
      </c>
      <c r="G92" s="54">
        <v>3.8292682926829267</v>
      </c>
      <c r="H92" s="54">
        <v>3.8897959183673465</v>
      </c>
      <c r="I92" s="54">
        <v>3.901639344262295</v>
      </c>
      <c r="J92" s="59"/>
      <c r="K92" s="54"/>
      <c r="L92" s="59"/>
      <c r="M92" s="59"/>
      <c r="N92" s="73">
        <v>4.2517241379310349</v>
      </c>
      <c r="O92" s="73">
        <v>4.2597241379310349</v>
      </c>
      <c r="P92" s="73">
        <v>4.2498850574712641</v>
      </c>
      <c r="Q92" s="73">
        <v>4.2525977011494254</v>
      </c>
      <c r="R92" s="59">
        <v>3.3303782569087321</v>
      </c>
      <c r="S92" s="59">
        <v>3.2482452564526119</v>
      </c>
      <c r="T92" s="59">
        <v>3.3302837685539339</v>
      </c>
      <c r="U92" s="59">
        <v>3.1814221653519237</v>
      </c>
      <c r="V92" s="8"/>
      <c r="W92" s="8"/>
      <c r="X92" s="8"/>
      <c r="Y92" s="8"/>
      <c r="Z92" s="39"/>
      <c r="AA92" s="39"/>
      <c r="AB92" s="39"/>
      <c r="AC92" s="39"/>
      <c r="AD92" s="38"/>
      <c r="AE92" s="38"/>
      <c r="AF92" s="38"/>
      <c r="AG92" s="38"/>
      <c r="AH92" s="59"/>
      <c r="AI92" s="59"/>
      <c r="AJ92" s="59"/>
      <c r="AK92" s="59"/>
      <c r="AL92" s="59"/>
      <c r="AM92" s="59"/>
      <c r="AN92" s="59"/>
      <c r="AO92" s="59"/>
    </row>
    <row r="93" spans="1:41" ht="15">
      <c r="A93" s="14">
        <f t="shared" si="5"/>
        <v>10</v>
      </c>
      <c r="B93" s="77">
        <v>4.2538999999999998</v>
      </c>
      <c r="C93" s="77">
        <v>4.1449954890870604</v>
      </c>
      <c r="D93" s="77">
        <v>4.1117642502431302</v>
      </c>
      <c r="E93" s="77">
        <v>4.1284999999999998</v>
      </c>
      <c r="F93" s="53">
        <v>3.5444444444444443</v>
      </c>
      <c r="G93" s="54">
        <v>3.4115523465703967</v>
      </c>
      <c r="H93" s="54">
        <v>3.4601449275362324</v>
      </c>
      <c r="I93" s="54">
        <v>3.4854014598540144</v>
      </c>
      <c r="J93" s="59"/>
      <c r="K93" s="54"/>
      <c r="L93" s="59"/>
      <c r="M93" s="59"/>
      <c r="N93" s="73">
        <v>3.7811446443803565</v>
      </c>
      <c r="O93" s="73">
        <v>3.7974734960802632</v>
      </c>
      <c r="P93" s="73">
        <v>3.7832162151184048</v>
      </c>
      <c r="Q93" s="73">
        <v>3.7865469759129131</v>
      </c>
      <c r="R93" s="59">
        <v>3.060941590765633</v>
      </c>
      <c r="S93" s="59">
        <v>2.9242276086619428</v>
      </c>
      <c r="T93" s="59">
        <v>2.9878824086091988</v>
      </c>
      <c r="U93" s="59">
        <v>3.1225739776706511</v>
      </c>
      <c r="V93" s="8"/>
      <c r="W93" s="8"/>
      <c r="X93" s="8"/>
      <c r="Y93" s="8"/>
      <c r="Z93" s="39"/>
      <c r="AA93" s="39"/>
      <c r="AB93" s="39"/>
      <c r="AC93" s="39"/>
      <c r="AD93" s="38"/>
      <c r="AE93" s="38"/>
      <c r="AF93" s="38"/>
      <c r="AG93" s="38"/>
      <c r="AH93" s="59"/>
      <c r="AI93" s="59"/>
      <c r="AJ93" s="59"/>
      <c r="AK93" s="59"/>
      <c r="AL93" s="59"/>
      <c r="AM93" s="59"/>
      <c r="AN93" s="59"/>
      <c r="AO93" s="59"/>
    </row>
    <row r="94" spans="1:41" ht="15">
      <c r="A94" s="14">
        <f t="shared" si="5"/>
        <v>11</v>
      </c>
      <c r="B94" s="77">
        <v>3.7545999999999999</v>
      </c>
      <c r="C94" s="77">
        <v>3.6844216076823901</v>
      </c>
      <c r="D94" s="77">
        <v>3.6144505986158801</v>
      </c>
      <c r="E94" s="77">
        <v>3.6442000000000001</v>
      </c>
      <c r="F94" s="53">
        <v>3.1827242524916945</v>
      </c>
      <c r="G94" s="54">
        <v>3.0580645161290323</v>
      </c>
      <c r="H94" s="54">
        <v>3.114006514657981</v>
      </c>
      <c r="I94" s="54">
        <v>3.1241830065359477</v>
      </c>
      <c r="J94" s="59"/>
      <c r="K94" s="54"/>
      <c r="L94" s="59"/>
      <c r="M94" s="59"/>
      <c r="N94" s="73">
        <v>3.3795319947999416</v>
      </c>
      <c r="O94" s="73">
        <v>3.393868265202947</v>
      </c>
      <c r="P94" s="73">
        <v>3.3835042611584574</v>
      </c>
      <c r="Q94" s="73">
        <v>3.3868626318070199</v>
      </c>
      <c r="R94" s="59">
        <v>2.7127434043751761</v>
      </c>
      <c r="S94" s="59">
        <v>2.652119624084027</v>
      </c>
      <c r="T94" s="59">
        <v>2.6584379110197776</v>
      </c>
      <c r="U94" s="59">
        <v>2.6997008617595761</v>
      </c>
      <c r="V94" s="8"/>
      <c r="W94" s="8"/>
      <c r="X94" s="8"/>
      <c r="Y94" s="8"/>
      <c r="Z94" s="39"/>
      <c r="AA94" s="39"/>
      <c r="AB94" s="39"/>
      <c r="AC94" s="39"/>
      <c r="AD94" s="38"/>
      <c r="AE94" s="38"/>
      <c r="AF94" s="38"/>
      <c r="AG94" s="38"/>
      <c r="AH94" s="59"/>
      <c r="AI94" s="59"/>
      <c r="AJ94" s="59"/>
      <c r="AK94" s="59"/>
      <c r="AL94" s="59"/>
      <c r="AM94" s="59"/>
      <c r="AN94" s="59"/>
      <c r="AO94" s="59"/>
    </row>
    <row r="95" spans="1:41">
      <c r="A95" s="14">
        <f t="shared" si="5"/>
        <v>12</v>
      </c>
      <c r="B95" s="77">
        <v>3.3603000000000001</v>
      </c>
      <c r="C95" s="77">
        <v>3.2678681690563698</v>
      </c>
      <c r="D95" s="77">
        <v>3.2451293586777199</v>
      </c>
      <c r="E95" s="77">
        <v>3.2450000000000001</v>
      </c>
      <c r="F95" s="77">
        <v>2.8768768768768767</v>
      </c>
      <c r="G95" s="52">
        <v>2.7777777777777777</v>
      </c>
      <c r="H95" s="52">
        <v>2.8230088495575223</v>
      </c>
      <c r="I95" s="52">
        <v>2.8230088495575223</v>
      </c>
      <c r="J95" s="59"/>
      <c r="K95" s="52"/>
      <c r="L95" s="59"/>
      <c r="M95" s="59"/>
      <c r="N95" s="73">
        <v>3.0465304798962385</v>
      </c>
      <c r="O95" s="73">
        <v>3.0595654993514918</v>
      </c>
      <c r="P95" s="73">
        <v>3.0525940337224382</v>
      </c>
      <c r="Q95" s="73">
        <v>3.0552529182879375</v>
      </c>
      <c r="R95" s="59">
        <v>2.5868825426377193</v>
      </c>
      <c r="S95" s="59">
        <v>2.5042759269326056</v>
      </c>
      <c r="T95" s="59">
        <v>2.3730859325275775</v>
      </c>
      <c r="U95" s="59">
        <v>2.4101479355339173</v>
      </c>
      <c r="V95" s="8"/>
      <c r="W95" s="8"/>
      <c r="X95" s="8"/>
      <c r="Y95" s="8"/>
      <c r="Z95" s="39"/>
      <c r="AA95" s="39"/>
      <c r="AB95" s="39"/>
      <c r="AC95" s="39"/>
      <c r="AD95" s="38"/>
      <c r="AE95" s="38"/>
      <c r="AF95" s="38"/>
      <c r="AG95" s="38"/>
      <c r="AH95" s="59"/>
      <c r="AI95" s="59"/>
      <c r="AJ95" s="59"/>
      <c r="AK95" s="59"/>
      <c r="AL95" s="59"/>
      <c r="AM95" s="59"/>
      <c r="AN95" s="59"/>
      <c r="AO95" s="59"/>
    </row>
    <row r="96" spans="1:41">
      <c r="A96" s="14">
        <f t="shared" si="5"/>
        <v>13</v>
      </c>
      <c r="B96" s="77">
        <v>3.0278999999999998</v>
      </c>
      <c r="C96" s="77">
        <v>2.9650631908353899</v>
      </c>
      <c r="D96" s="77">
        <v>2.91201809371523</v>
      </c>
      <c r="E96" s="77">
        <v>2.9100999999999999</v>
      </c>
      <c r="F96" s="75">
        <v>2.6246575342465754</v>
      </c>
      <c r="G96" s="73">
        <v>2.552278820375335</v>
      </c>
      <c r="H96" s="73">
        <v>2.5795148247978439</v>
      </c>
      <c r="I96" s="73">
        <v>2.5795148247978439</v>
      </c>
      <c r="J96" s="59"/>
      <c r="K96" s="73"/>
      <c r="L96" s="59"/>
      <c r="M96" s="59"/>
      <c r="N96" s="73">
        <v>2.7769623014118547</v>
      </c>
      <c r="O96" s="73">
        <v>2.7913756005541308</v>
      </c>
      <c r="P96" s="73">
        <v>2.7857753411736965</v>
      </c>
      <c r="Q96" s="73">
        <v>2.7871606684941197</v>
      </c>
      <c r="R96" s="59">
        <v>2.3352151657250233</v>
      </c>
      <c r="S96" s="59">
        <v>2.2659143328224252</v>
      </c>
      <c r="T96" s="59">
        <v>2.2771820280153192</v>
      </c>
      <c r="U96" s="59">
        <v>2.3636895113819096</v>
      </c>
      <c r="V96" s="8"/>
      <c r="W96" s="8"/>
      <c r="X96" s="8"/>
      <c r="Y96" s="8"/>
      <c r="Z96" s="39"/>
      <c r="AA96" s="39"/>
      <c r="AB96" s="39"/>
      <c r="AC96" s="39"/>
      <c r="AD96" s="38"/>
      <c r="AE96" s="38"/>
      <c r="AF96" s="38"/>
      <c r="AG96" s="38"/>
      <c r="AH96" s="59"/>
      <c r="AI96" s="59"/>
      <c r="AJ96" s="59"/>
      <c r="AK96" s="59"/>
      <c r="AL96" s="59"/>
      <c r="AM96" s="59"/>
      <c r="AN96" s="59"/>
      <c r="AO96" s="59"/>
    </row>
    <row r="97" spans="1:41">
      <c r="A97" s="14">
        <f t="shared" si="5"/>
        <v>14</v>
      </c>
      <c r="B97" s="77">
        <v>2.7414000000000001</v>
      </c>
      <c r="C97" s="77">
        <v>2.6865906056832598</v>
      </c>
      <c r="D97" s="77">
        <v>2.6494081203672999</v>
      </c>
      <c r="E97" s="77">
        <v>2.6446999999999998</v>
      </c>
      <c r="F97" s="75">
        <v>2.4010025062656641</v>
      </c>
      <c r="G97" s="73">
        <v>2.3613861386138613</v>
      </c>
      <c r="H97" s="73">
        <v>2.3771712158808933</v>
      </c>
      <c r="I97" s="73">
        <v>2.3771712158808933</v>
      </c>
      <c r="J97" s="59"/>
      <c r="K97" s="73"/>
      <c r="L97" s="59"/>
      <c r="M97" s="59"/>
      <c r="N97" s="73">
        <v>2.5510027569057785</v>
      </c>
      <c r="O97" s="73">
        <v>2.5676523055300287</v>
      </c>
      <c r="P97" s="73">
        <v>2.5625168928050166</v>
      </c>
      <c r="Q97" s="73">
        <v>2.5624087788529106</v>
      </c>
      <c r="R97" s="59">
        <v>2.1630735800304959</v>
      </c>
      <c r="S97" s="59">
        <v>2.117980728349222</v>
      </c>
      <c r="T97" s="59">
        <v>2.0981694502446793</v>
      </c>
      <c r="U97" s="59">
        <v>2.1212189341049821</v>
      </c>
      <c r="V97" s="10"/>
      <c r="W97" s="10"/>
      <c r="X97" s="10"/>
      <c r="Y97" s="10"/>
      <c r="Z97" s="39"/>
      <c r="AA97" s="39"/>
      <c r="AB97" s="39"/>
      <c r="AC97" s="39"/>
      <c r="AD97" s="38"/>
      <c r="AE97" s="38"/>
      <c r="AF97" s="38"/>
      <c r="AG97" s="38"/>
      <c r="AH97" s="59"/>
      <c r="AI97" s="59"/>
      <c r="AJ97" s="59"/>
      <c r="AK97" s="59"/>
      <c r="AL97" s="59"/>
      <c r="AM97" s="59"/>
      <c r="AN97" s="59"/>
      <c r="AO97" s="59"/>
    </row>
    <row r="98" spans="1:41" ht="15">
      <c r="A98" s="14">
        <f t="shared" si="5"/>
        <v>15</v>
      </c>
      <c r="B98" s="77">
        <v>2.5108000000000001</v>
      </c>
      <c r="C98" s="77">
        <v>2.4617219101268</v>
      </c>
      <c r="D98" s="77">
        <v>2.42084832800938</v>
      </c>
      <c r="E98" s="77">
        <v>2.4346999999999999</v>
      </c>
      <c r="F98" s="76">
        <v>2.2279069767441864</v>
      </c>
      <c r="G98" s="74">
        <v>2.1853546910755148</v>
      </c>
      <c r="H98" s="74">
        <v>2.2022988505747128</v>
      </c>
      <c r="I98" s="74">
        <v>2.2073732718894008</v>
      </c>
      <c r="J98" s="59"/>
      <c r="K98" s="74"/>
      <c r="L98" s="59"/>
      <c r="M98" s="59"/>
      <c r="N98" s="73"/>
      <c r="O98" s="73"/>
      <c r="P98" s="73"/>
      <c r="Q98" s="73"/>
      <c r="R98" s="59">
        <v>1.9931507907350996</v>
      </c>
      <c r="S98" s="59">
        <v>1.9736335929337077</v>
      </c>
      <c r="T98" s="59">
        <v>1.9749691458276522</v>
      </c>
      <c r="U98" s="59">
        <v>2.0591114747619037</v>
      </c>
      <c r="V98" s="59"/>
      <c r="W98" s="59"/>
      <c r="X98" s="59"/>
      <c r="Y98" s="59"/>
      <c r="Z98" s="39"/>
      <c r="AA98" s="39"/>
      <c r="AB98" s="39"/>
      <c r="AC98" s="39"/>
      <c r="AD98" s="38"/>
      <c r="AE98" s="38"/>
      <c r="AF98" s="38"/>
      <c r="AG98" s="38"/>
      <c r="AH98" s="59"/>
      <c r="AI98" s="59"/>
      <c r="AJ98" s="59"/>
      <c r="AK98" s="59"/>
      <c r="AL98" s="59"/>
      <c r="AM98" s="59"/>
      <c r="AN98" s="59"/>
      <c r="AO98" s="59"/>
    </row>
    <row r="99" spans="1:41" ht="15">
      <c r="A99" s="14">
        <f t="shared" si="5"/>
        <v>16</v>
      </c>
      <c r="B99" s="77">
        <v>2.3041</v>
      </c>
      <c r="C99" s="75">
        <v>2.2867837686861101</v>
      </c>
      <c r="D99" s="75">
        <v>2.23434602600735</v>
      </c>
      <c r="E99" s="76">
        <v>2.2585000000000002</v>
      </c>
      <c r="F99" s="76">
        <v>2.0780911062906724</v>
      </c>
      <c r="G99" s="74">
        <v>2.042735042735043</v>
      </c>
      <c r="H99" s="74">
        <v>2.055793991416309</v>
      </c>
      <c r="I99" s="74">
        <v>2.0646551724137931</v>
      </c>
      <c r="J99" s="59"/>
      <c r="K99" s="74"/>
      <c r="L99" s="59"/>
      <c r="M99" s="59"/>
      <c r="N99" s="73"/>
      <c r="O99" s="73"/>
      <c r="P99" s="73"/>
      <c r="Q99" s="73"/>
      <c r="R99" s="59">
        <v>1.8812224953390495</v>
      </c>
      <c r="S99" s="59">
        <v>1.8884172706302131</v>
      </c>
      <c r="T99" s="59">
        <v>1.826517458870007</v>
      </c>
      <c r="U99" s="59">
        <v>1.890532198505136</v>
      </c>
      <c r="V99" s="8"/>
      <c r="W99" s="8"/>
      <c r="X99" s="8"/>
      <c r="Y99" s="8"/>
      <c r="Z99" s="39"/>
      <c r="AA99" s="39"/>
      <c r="AB99" s="39"/>
      <c r="AC99" s="39"/>
      <c r="AD99" s="38"/>
      <c r="AE99" s="38"/>
      <c r="AF99" s="38"/>
      <c r="AG99" s="38"/>
      <c r="AH99" s="59"/>
      <c r="AI99" s="59"/>
      <c r="AJ99" s="59"/>
      <c r="AK99" s="59"/>
      <c r="AL99" s="59"/>
      <c r="AM99" s="59"/>
      <c r="AN99" s="59"/>
      <c r="AO99" s="59"/>
    </row>
    <row r="100" spans="1:41">
      <c r="A100" s="14">
        <f t="shared" si="5"/>
        <v>17</v>
      </c>
      <c r="B100" s="77">
        <v>2.1309</v>
      </c>
      <c r="C100" s="73">
        <v>2.1226497667770898</v>
      </c>
      <c r="D100" s="73">
        <v>2.0771786175850702</v>
      </c>
      <c r="E100" s="73">
        <v>2.1029</v>
      </c>
      <c r="F100" s="73">
        <v>1.9511201629327901</v>
      </c>
      <c r="G100" s="73">
        <v>1.9216867469879517</v>
      </c>
      <c r="H100" s="73">
        <v>1.9314516129032258</v>
      </c>
      <c r="I100" s="73">
        <v>1.9353535353535354</v>
      </c>
      <c r="J100" s="59"/>
      <c r="K100" s="73"/>
      <c r="L100" s="59"/>
      <c r="M100" s="59"/>
      <c r="N100" s="59"/>
      <c r="O100" s="59"/>
      <c r="P100" s="59"/>
      <c r="Q100" s="59"/>
      <c r="R100" s="59">
        <v>1.7182553364706592</v>
      </c>
      <c r="S100" s="59">
        <v>1.7571231217039376</v>
      </c>
      <c r="T100" s="59">
        <v>1.7384016302165262</v>
      </c>
      <c r="U100" s="59">
        <v>1.7593476734518718</v>
      </c>
      <c r="V100" s="59"/>
      <c r="W100" s="59"/>
      <c r="X100" s="59"/>
      <c r="Y100" s="59"/>
      <c r="Z100" s="39"/>
      <c r="AA100" s="39"/>
      <c r="AB100" s="39"/>
      <c r="AC100" s="39"/>
      <c r="AD100" s="38"/>
      <c r="AE100" s="38"/>
      <c r="AF100" s="38"/>
      <c r="AG100" s="38"/>
      <c r="AH100" s="59"/>
      <c r="AI100" s="59"/>
      <c r="AJ100" s="59"/>
      <c r="AK100" s="59"/>
      <c r="AL100" s="59"/>
      <c r="AM100" s="59"/>
      <c r="AN100" s="59"/>
      <c r="AO100" s="59"/>
    </row>
    <row r="101" spans="1:41">
      <c r="A101" s="14">
        <f t="shared" si="5"/>
        <v>18</v>
      </c>
      <c r="B101" s="73">
        <v>1.9831000000000001</v>
      </c>
      <c r="C101" s="73">
        <v>1.9810809581125599</v>
      </c>
      <c r="D101" s="73">
        <v>1.9432357374262399</v>
      </c>
      <c r="E101" s="73">
        <v>1.9573</v>
      </c>
      <c r="F101" s="73">
        <v>1.8458574181117533</v>
      </c>
      <c r="G101" s="73">
        <v>1.8247619047619048</v>
      </c>
      <c r="H101" s="73">
        <v>1.8247619047619048</v>
      </c>
      <c r="I101" s="73">
        <v>1.8282442748091603</v>
      </c>
      <c r="J101" s="59"/>
      <c r="K101" s="73"/>
      <c r="L101" s="59"/>
      <c r="M101" s="59"/>
      <c r="N101" s="59"/>
      <c r="O101" s="59"/>
      <c r="P101" s="59"/>
      <c r="Q101" s="59"/>
      <c r="R101" s="59">
        <v>1.6876502496063339</v>
      </c>
      <c r="S101" s="59">
        <v>1.6598066368720872</v>
      </c>
      <c r="T101" s="59">
        <v>1.6609630459376419</v>
      </c>
      <c r="U101" s="59">
        <v>1.6668206898805917</v>
      </c>
      <c r="V101" s="38"/>
      <c r="W101" s="38"/>
      <c r="X101" s="38"/>
      <c r="Y101" s="38"/>
      <c r="Z101" s="59"/>
      <c r="AA101" s="59"/>
      <c r="AB101" s="59"/>
      <c r="AC101" s="59"/>
      <c r="AD101" s="38"/>
      <c r="AE101" s="38"/>
      <c r="AF101" s="38"/>
      <c r="AG101" s="38"/>
      <c r="AH101" s="59"/>
      <c r="AI101" s="59"/>
      <c r="AJ101" s="59"/>
      <c r="AK101" s="59"/>
      <c r="AL101" s="59"/>
      <c r="AM101" s="59"/>
      <c r="AN101" s="59"/>
      <c r="AO101" s="59"/>
    </row>
    <row r="102" spans="1:41">
      <c r="A102" s="14">
        <f t="shared" si="5"/>
        <v>19</v>
      </c>
      <c r="B102" s="59"/>
      <c r="C102" s="59"/>
      <c r="D102" s="59"/>
      <c r="E102" s="59"/>
      <c r="F102" s="59"/>
      <c r="G102" s="59"/>
      <c r="H102" s="59"/>
      <c r="I102" s="59"/>
      <c r="J102" s="59"/>
      <c r="K102" s="73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38"/>
      <c r="W102" s="38"/>
      <c r="X102" s="38"/>
      <c r="Y102" s="38"/>
      <c r="Z102" s="59"/>
      <c r="AA102" s="59"/>
      <c r="AB102" s="59"/>
      <c r="AC102" s="59"/>
      <c r="AD102" s="38"/>
      <c r="AE102" s="38"/>
      <c r="AF102" s="38"/>
      <c r="AG102" s="38"/>
      <c r="AH102" s="59"/>
      <c r="AI102" s="59"/>
      <c r="AJ102" s="59"/>
      <c r="AK102" s="59"/>
      <c r="AL102" s="59"/>
      <c r="AM102" s="59"/>
      <c r="AN102" s="59"/>
      <c r="AO102" s="59"/>
    </row>
    <row r="103" spans="1:41">
      <c r="A103" s="14">
        <f t="shared" si="5"/>
        <v>20</v>
      </c>
      <c r="B103" s="59"/>
      <c r="C103" s="59"/>
      <c r="D103" s="59"/>
      <c r="E103" s="59"/>
      <c r="F103" s="59"/>
      <c r="G103" s="59"/>
      <c r="H103" s="59"/>
      <c r="I103" s="59"/>
      <c r="J103" s="59"/>
      <c r="K103" s="73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38"/>
      <c r="W103" s="38"/>
      <c r="X103" s="38"/>
      <c r="Y103" s="38"/>
      <c r="Z103" s="59"/>
      <c r="AA103" s="59"/>
      <c r="AB103" s="59"/>
      <c r="AC103" s="59"/>
      <c r="AD103" s="38"/>
      <c r="AE103" s="38"/>
      <c r="AF103" s="38"/>
      <c r="AG103" s="38"/>
      <c r="AH103" s="59"/>
      <c r="AI103" s="59"/>
      <c r="AJ103" s="59"/>
      <c r="AK103" s="59"/>
      <c r="AL103" s="59"/>
      <c r="AM103" s="59"/>
      <c r="AN103" s="59"/>
      <c r="AO103" s="59"/>
    </row>
    <row r="104" spans="1:41">
      <c r="A104" s="14">
        <f t="shared" si="5"/>
        <v>21</v>
      </c>
      <c r="B104" s="59"/>
      <c r="C104" s="59"/>
      <c r="D104" s="59"/>
      <c r="E104" s="59"/>
      <c r="F104" s="59"/>
      <c r="G104" s="59"/>
      <c r="H104" s="59"/>
      <c r="I104" s="59"/>
      <c r="J104" s="59"/>
      <c r="K104" s="73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38"/>
      <c r="W104" s="38"/>
      <c r="X104" s="38"/>
      <c r="Y104" s="38"/>
      <c r="Z104" s="59"/>
      <c r="AA104" s="59"/>
      <c r="AB104" s="59"/>
      <c r="AC104" s="59"/>
      <c r="AD104" s="38"/>
      <c r="AE104" s="38"/>
      <c r="AF104" s="38"/>
      <c r="AG104" s="38"/>
      <c r="AH104" s="59"/>
      <c r="AI104" s="59"/>
      <c r="AJ104" s="59"/>
      <c r="AK104" s="59"/>
      <c r="AL104" s="59"/>
      <c r="AM104" s="59"/>
      <c r="AN104" s="59"/>
      <c r="AO104" s="59"/>
    </row>
    <row r="105" spans="1:41">
      <c r="A105" s="14">
        <f t="shared" si="5"/>
        <v>22</v>
      </c>
      <c r="B105" s="59"/>
      <c r="C105" s="59"/>
      <c r="D105" s="59"/>
      <c r="E105" s="59"/>
      <c r="F105" s="59"/>
      <c r="G105" s="59"/>
      <c r="H105" s="59"/>
      <c r="I105" s="59"/>
      <c r="J105" s="59"/>
      <c r="K105" s="73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38"/>
      <c r="W105" s="38"/>
      <c r="X105" s="38"/>
      <c r="Y105" s="38"/>
      <c r="Z105" s="59"/>
      <c r="AA105" s="59"/>
      <c r="AB105" s="59"/>
      <c r="AC105" s="59"/>
      <c r="AD105" s="38"/>
      <c r="AE105" s="38"/>
      <c r="AF105" s="38"/>
      <c r="AG105" s="38"/>
      <c r="AH105" s="59"/>
      <c r="AI105" s="59"/>
      <c r="AJ105" s="59"/>
      <c r="AK105" s="59"/>
      <c r="AL105" s="59"/>
      <c r="AM105" s="59"/>
      <c r="AN105" s="59"/>
      <c r="AO105" s="59"/>
    </row>
    <row r="106" spans="1:41">
      <c r="A106" s="14">
        <f t="shared" si="5"/>
        <v>23</v>
      </c>
      <c r="B106" s="59"/>
      <c r="C106" s="59"/>
      <c r="D106" s="59"/>
      <c r="E106" s="59"/>
      <c r="F106" s="59"/>
      <c r="G106" s="59"/>
      <c r="H106" s="59"/>
      <c r="I106" s="59"/>
      <c r="J106" s="59"/>
      <c r="K106" s="73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38"/>
      <c r="W106" s="38"/>
      <c r="X106" s="38"/>
      <c r="Y106" s="38"/>
      <c r="Z106" s="59"/>
      <c r="AA106" s="59"/>
      <c r="AB106" s="59"/>
      <c r="AC106" s="59"/>
      <c r="AD106" s="38"/>
      <c r="AE106" s="38"/>
      <c r="AF106" s="38"/>
      <c r="AG106" s="38"/>
      <c r="AH106" s="59"/>
      <c r="AI106" s="59"/>
      <c r="AJ106" s="59"/>
      <c r="AK106" s="59"/>
      <c r="AL106" s="59"/>
      <c r="AM106" s="59"/>
      <c r="AN106" s="59"/>
      <c r="AO106" s="59"/>
    </row>
    <row r="107" spans="1:41">
      <c r="A107" s="47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  <c r="AI107" s="51"/>
      <c r="AJ107" s="51"/>
      <c r="AK107" s="51"/>
      <c r="AL107" s="51"/>
      <c r="AM107" s="51"/>
      <c r="AN107" s="51"/>
      <c r="AO107" s="51"/>
    </row>
    <row r="108" spans="1:41">
      <c r="A108" s="47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</row>
    <row r="109" spans="1:41">
      <c r="A109" s="47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51"/>
      <c r="AJ109" s="51"/>
      <c r="AK109" s="51"/>
      <c r="AL109" s="51"/>
      <c r="AM109" s="51"/>
      <c r="AN109" s="51"/>
      <c r="AO109" s="51"/>
    </row>
    <row r="110" spans="1:41">
      <c r="A110" s="47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51"/>
    </row>
    <row r="111" spans="1:41"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</row>
    <row r="112" spans="1:41"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3"/>
      <c r="S112" s="23"/>
      <c r="T112" s="23"/>
      <c r="U112" s="23"/>
    </row>
    <row r="114" spans="2:41">
      <c r="R114" s="23"/>
      <c r="S114" s="23"/>
      <c r="T114" s="23"/>
      <c r="U114" s="23"/>
    </row>
    <row r="115" spans="2:41">
      <c r="Z115" s="24"/>
      <c r="AA115" s="24"/>
      <c r="AB115" s="24"/>
      <c r="AC115" s="24"/>
    </row>
    <row r="116" spans="2:41">
      <c r="R116" s="16"/>
      <c r="S116" s="16"/>
      <c r="T116" s="16"/>
      <c r="U116" s="16"/>
      <c r="Z116" s="24"/>
      <c r="AA116" s="24"/>
      <c r="AB116" s="24"/>
      <c r="AC116" s="24"/>
    </row>
    <row r="117" spans="2:41">
      <c r="Z117" s="24"/>
      <c r="AA117" s="24"/>
      <c r="AB117" s="24"/>
      <c r="AC117" s="24"/>
    </row>
    <row r="118" spans="2:41"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6"/>
      <c r="S118" s="26"/>
      <c r="T118" s="26"/>
      <c r="U118" s="26"/>
      <c r="Z118" s="24"/>
      <c r="AA118" s="24"/>
      <c r="AB118" s="24"/>
      <c r="AC118" s="24"/>
    </row>
    <row r="119" spans="2:41"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3"/>
      <c r="S119" s="23"/>
      <c r="T119" s="23"/>
      <c r="U119" s="23"/>
      <c r="Z119" s="24"/>
      <c r="AA119" s="24"/>
      <c r="AB119" s="24"/>
      <c r="AC119" s="24"/>
    </row>
    <row r="120" spans="2:41"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3"/>
      <c r="S120" s="23"/>
      <c r="T120" s="23"/>
      <c r="U120" s="23"/>
      <c r="Z120" s="24"/>
      <c r="AA120" s="24"/>
      <c r="AB120" s="24"/>
      <c r="AC120" s="24"/>
    </row>
    <row r="121" spans="2:41"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3"/>
      <c r="S121" s="23"/>
      <c r="T121" s="23"/>
      <c r="U121" s="23"/>
      <c r="Z121" s="24"/>
      <c r="AA121" s="24"/>
      <c r="AB121" s="24"/>
      <c r="AC121" s="24"/>
    </row>
    <row r="122" spans="2:41"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3"/>
      <c r="S122" s="23"/>
      <c r="T122" s="23"/>
      <c r="U122" s="23"/>
      <c r="Z122" s="24"/>
      <c r="AA122" s="24"/>
      <c r="AB122" s="24"/>
      <c r="AC122" s="24"/>
    </row>
    <row r="123" spans="2:41"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3"/>
      <c r="S123" s="23"/>
      <c r="T123" s="23"/>
      <c r="U123" s="23"/>
      <c r="Z123" s="24"/>
      <c r="AA123" s="24"/>
      <c r="AB123" s="24"/>
      <c r="AC123" s="24"/>
    </row>
    <row r="124" spans="2:41"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3"/>
      <c r="S124" s="23"/>
      <c r="T124" s="23"/>
      <c r="U124" s="23"/>
      <c r="Z124" s="24"/>
      <c r="AA124" s="24"/>
      <c r="AB124" s="24"/>
      <c r="AC124" s="24"/>
    </row>
    <row r="125" spans="2:41"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Z125" s="27"/>
      <c r="AA125" s="27"/>
      <c r="AB125" s="27"/>
      <c r="AC125" s="27"/>
    </row>
    <row r="126" spans="2:41">
      <c r="B126" s="28"/>
      <c r="C126" s="28"/>
      <c r="D126" s="28"/>
      <c r="E126" s="28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V126" s="28"/>
      <c r="W126" s="28"/>
      <c r="X126" s="28"/>
      <c r="Y126" s="28"/>
      <c r="AH126" s="28"/>
      <c r="AI126" s="28"/>
      <c r="AJ126" s="28"/>
      <c r="AK126" s="28"/>
      <c r="AL126" s="28"/>
      <c r="AM126" s="28"/>
      <c r="AN126" s="28"/>
      <c r="AO126" s="28"/>
    </row>
  </sheetData>
  <mergeCells count="22">
    <mergeCell ref="AD75:AG75"/>
    <mergeCell ref="AH75:AK75"/>
    <mergeCell ref="AL75:AO75"/>
    <mergeCell ref="AH36:AK36"/>
    <mergeCell ref="AL36:AO36"/>
    <mergeCell ref="A74:AO74"/>
    <mergeCell ref="B75:E75"/>
    <mergeCell ref="F75:I75"/>
    <mergeCell ref="J75:M75"/>
    <mergeCell ref="N75:Q75"/>
    <mergeCell ref="R75:U75"/>
    <mergeCell ref="V75:Y75"/>
    <mergeCell ref="Z75:AC75"/>
    <mergeCell ref="A33:AO33"/>
    <mergeCell ref="B36:E36"/>
    <mergeCell ref="F36:I36"/>
    <mergeCell ref="J36:M36"/>
    <mergeCell ref="N36:Q36"/>
    <mergeCell ref="R36:U36"/>
    <mergeCell ref="V36:Y36"/>
    <mergeCell ref="Z36:AC36"/>
    <mergeCell ref="AD36:AG36"/>
  </mergeCells>
  <phoneticPr fontId="8" type="noConversion"/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26"/>
  <sheetViews>
    <sheetView zoomScale="70" zoomScaleNormal="70" workbookViewId="0">
      <selection activeCell="A2" sqref="A2"/>
    </sheetView>
  </sheetViews>
  <sheetFormatPr defaultColWidth="9.140625" defaultRowHeight="12.75"/>
  <cols>
    <col min="1" max="1" width="21.42578125" style="18" customWidth="1"/>
    <col min="2" max="5" width="8.7109375" style="18" customWidth="1"/>
    <col min="6" max="6" width="11.140625" style="17" customWidth="1"/>
    <col min="7" max="17" width="8.7109375" style="17" customWidth="1"/>
    <col min="18" max="62" width="8.7109375" style="18" customWidth="1"/>
    <col min="63" max="16384" width="9.140625" style="18"/>
  </cols>
  <sheetData>
    <row r="1" spans="1:68" ht="15.75">
      <c r="A1" s="35"/>
    </row>
    <row r="2" spans="1:68" ht="15.75">
      <c r="A2" s="35"/>
    </row>
    <row r="3" spans="1:68">
      <c r="A3" s="29" t="s">
        <v>2</v>
      </c>
      <c r="B3" s="56" t="s">
        <v>19</v>
      </c>
      <c r="C3" s="56" t="s">
        <v>20</v>
      </c>
      <c r="D3" s="29"/>
      <c r="E3" s="29"/>
      <c r="F3" s="29"/>
      <c r="G3" s="29"/>
      <c r="H3" s="29"/>
      <c r="I3" s="56"/>
      <c r="J3" s="29"/>
      <c r="K3" s="29"/>
      <c r="L3" s="29"/>
      <c r="M3" s="29"/>
      <c r="R3" s="17"/>
      <c r="S3" s="17"/>
      <c r="T3" s="17"/>
      <c r="U3" s="17"/>
      <c r="AH3" s="14"/>
      <c r="AI3" s="14"/>
      <c r="AJ3" s="14"/>
      <c r="AK3" s="14"/>
      <c r="AL3" s="15"/>
      <c r="AM3" s="15"/>
      <c r="AN3" s="15"/>
      <c r="AO3" s="15"/>
      <c r="AP3" s="14"/>
      <c r="AQ3" s="14"/>
      <c r="AR3" s="14"/>
      <c r="AS3" s="14"/>
      <c r="AT3" s="14"/>
      <c r="AU3" s="14"/>
      <c r="AV3" s="16" t="s">
        <v>0</v>
      </c>
      <c r="AW3" s="33">
        <v>13776000</v>
      </c>
      <c r="AX3" s="16" t="s">
        <v>1</v>
      </c>
      <c r="AY3" s="16"/>
    </row>
    <row r="4" spans="1:68">
      <c r="A4" s="30">
        <v>0.8</v>
      </c>
      <c r="B4" s="55">
        <f>AVERAGE(B68:AO68)</f>
        <v>7.6894398299079443</v>
      </c>
      <c r="C4" s="48">
        <f>ABS(MAX(B68:AO68)-MIN(B68:AO68))</f>
        <v>3.4670112702640168</v>
      </c>
      <c r="D4" s="55"/>
      <c r="E4" s="55"/>
      <c r="F4" s="20"/>
      <c r="G4" s="20"/>
      <c r="H4" s="20"/>
      <c r="I4" s="20"/>
      <c r="J4" s="20"/>
      <c r="K4" s="20"/>
      <c r="L4" s="20"/>
      <c r="M4" s="20"/>
      <c r="AJ4" s="14"/>
      <c r="AK4" s="14"/>
      <c r="AL4" s="15"/>
      <c r="AM4" s="15"/>
      <c r="AV4" s="16" t="s">
        <v>3</v>
      </c>
      <c r="AW4" s="32">
        <f>A4*AW3</f>
        <v>11020800</v>
      </c>
      <c r="AX4" s="16" t="s">
        <v>1</v>
      </c>
      <c r="AY4" s="16"/>
      <c r="AZ4" s="16"/>
    </row>
    <row r="5" spans="1:68">
      <c r="A5" s="30">
        <v>0.85</v>
      </c>
      <c r="B5" s="55">
        <f t="shared" ref="B5:B7" si="0">AVERAGE(B69:AO69)</f>
        <v>8.6549471098678925</v>
      </c>
      <c r="C5" s="48">
        <f t="shared" ref="C5:C7" si="1">ABS(MAX(B69:AO69)-MIN(B69:AO69))</f>
        <v>4.0123599841240498</v>
      </c>
      <c r="D5" s="55"/>
      <c r="E5" s="55"/>
      <c r="F5" s="20"/>
      <c r="G5" s="20"/>
      <c r="H5" s="20"/>
      <c r="I5" s="20"/>
      <c r="J5" s="20"/>
      <c r="K5" s="20"/>
      <c r="L5" s="20"/>
      <c r="M5" s="20"/>
      <c r="AJ5" s="14"/>
      <c r="AK5" s="14"/>
      <c r="AL5" s="15"/>
      <c r="AM5" s="15"/>
      <c r="AV5" s="16"/>
      <c r="AW5" s="32">
        <f>A5*AW3</f>
        <v>11709600</v>
      </c>
      <c r="AX5" s="16" t="s">
        <v>1</v>
      </c>
      <c r="AY5" s="16"/>
      <c r="AZ5" s="16"/>
      <c r="BA5" s="16"/>
      <c r="BB5" s="32"/>
      <c r="BC5" s="32"/>
      <c r="BD5" s="16"/>
      <c r="BE5" s="16"/>
    </row>
    <row r="6" spans="1:68">
      <c r="A6" s="30">
        <v>0.9</v>
      </c>
      <c r="B6" s="55">
        <f t="shared" si="0"/>
        <v>9.8953267494032815</v>
      </c>
      <c r="C6" s="48">
        <f t="shared" si="1"/>
        <v>5.1388864965944085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AJ6" s="14"/>
      <c r="AK6" s="14"/>
      <c r="AL6" s="15"/>
      <c r="AM6" s="15"/>
      <c r="AW6" s="32">
        <f>A6*AW3</f>
        <v>12398400</v>
      </c>
      <c r="AX6" s="16" t="s">
        <v>1</v>
      </c>
    </row>
    <row r="7" spans="1:68">
      <c r="A7" s="19">
        <v>0.95</v>
      </c>
      <c r="B7" s="55">
        <f t="shared" si="0"/>
        <v>11.807349169717375</v>
      </c>
      <c r="C7" s="48">
        <f t="shared" si="1"/>
        <v>7.3440102063981385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1"/>
      <c r="S7" s="21"/>
      <c r="T7" s="21"/>
      <c r="U7" s="21"/>
      <c r="AJ7" s="14"/>
      <c r="AK7" s="14"/>
      <c r="AL7" s="15"/>
      <c r="AM7" s="15"/>
      <c r="AW7" s="32"/>
    </row>
    <row r="8" spans="1:68">
      <c r="A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1"/>
      <c r="S8" s="21"/>
      <c r="T8" s="21"/>
      <c r="U8" s="21"/>
      <c r="AJ8" s="14"/>
      <c r="AK8" s="14"/>
      <c r="AL8" s="15"/>
      <c r="AM8" s="15"/>
    </row>
    <row r="9" spans="1:68">
      <c r="A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1"/>
      <c r="S9" s="21"/>
      <c r="T9" s="21"/>
      <c r="U9" s="21"/>
      <c r="AJ9" s="14"/>
      <c r="AK9" s="14"/>
      <c r="AL9" s="15"/>
      <c r="AM9" s="15"/>
      <c r="BO9" s="14"/>
      <c r="BP9" s="14"/>
    </row>
    <row r="10" spans="1:68">
      <c r="A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  <c r="S10" s="21"/>
      <c r="T10" s="21"/>
      <c r="U10" s="21"/>
      <c r="AJ10" s="14"/>
      <c r="AK10" s="14"/>
      <c r="AL10" s="15"/>
      <c r="AM10" s="15"/>
      <c r="BO10" s="14"/>
      <c r="BP10" s="14"/>
    </row>
    <row r="11" spans="1:68">
      <c r="A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1"/>
      <c r="S11" s="21"/>
      <c r="T11" s="21"/>
      <c r="U11" s="21"/>
      <c r="AJ11" s="14"/>
      <c r="AK11" s="14"/>
      <c r="AL11" s="15"/>
      <c r="AM11" s="15"/>
      <c r="BO11" s="14"/>
      <c r="BP11" s="14"/>
    </row>
    <row r="12" spans="1:68">
      <c r="A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  <c r="S12" s="21"/>
      <c r="T12" s="21"/>
      <c r="U12" s="21"/>
      <c r="AJ12" s="14"/>
      <c r="AK12" s="14"/>
      <c r="AL12" s="15"/>
      <c r="AM12" s="15"/>
      <c r="BO12" s="14"/>
      <c r="BP12" s="14"/>
    </row>
    <row r="13" spans="1:68">
      <c r="A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1"/>
      <c r="S13" s="21"/>
      <c r="T13" s="21"/>
      <c r="U13" s="21"/>
      <c r="BJ13" s="14"/>
      <c r="BO13" s="14"/>
      <c r="BP13" s="14"/>
    </row>
    <row r="14" spans="1:68">
      <c r="A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  <c r="S14" s="21"/>
      <c r="T14" s="21"/>
      <c r="U14" s="21"/>
      <c r="BJ14" s="14"/>
      <c r="BO14" s="14"/>
      <c r="BP14" s="14"/>
    </row>
    <row r="15" spans="1:68">
      <c r="A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1"/>
      <c r="S15" s="21"/>
      <c r="T15" s="21"/>
      <c r="U15" s="21"/>
      <c r="BJ15" s="14"/>
      <c r="BO15" s="14"/>
      <c r="BP15" s="14"/>
    </row>
    <row r="16" spans="1:68">
      <c r="A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1"/>
      <c r="S16" s="21"/>
      <c r="T16" s="21"/>
      <c r="U16" s="21"/>
      <c r="BJ16" s="14"/>
      <c r="BO16" s="14"/>
      <c r="BP16" s="14"/>
    </row>
    <row r="17" spans="1:68">
      <c r="A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1"/>
      <c r="S17" s="21"/>
      <c r="T17" s="21"/>
      <c r="U17" s="21"/>
      <c r="BJ17" s="14"/>
      <c r="BO17" s="14"/>
      <c r="BP17" s="14"/>
    </row>
    <row r="18" spans="1:68">
      <c r="A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1"/>
      <c r="S18" s="21"/>
      <c r="T18" s="21"/>
      <c r="U18" s="21"/>
      <c r="BJ18" s="14"/>
      <c r="BO18" s="14"/>
      <c r="BP18" s="14"/>
    </row>
    <row r="19" spans="1:68">
      <c r="A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21"/>
      <c r="T19" s="21"/>
      <c r="U19" s="21"/>
      <c r="BJ19" s="14"/>
      <c r="BO19" s="14"/>
      <c r="BP19" s="14"/>
    </row>
    <row r="20" spans="1:68">
      <c r="A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1"/>
      <c r="S20" s="21"/>
      <c r="T20" s="21"/>
      <c r="U20" s="21"/>
      <c r="BJ20" s="14"/>
      <c r="BO20" s="14"/>
      <c r="BP20" s="14"/>
    </row>
    <row r="21" spans="1:68">
      <c r="A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1"/>
      <c r="S21" s="21"/>
      <c r="T21" s="21"/>
      <c r="U21" s="21"/>
      <c r="BJ21" s="14"/>
      <c r="BO21" s="14"/>
      <c r="BP21" s="14"/>
    </row>
    <row r="22" spans="1:68">
      <c r="A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1"/>
      <c r="S22" s="21"/>
      <c r="T22" s="21"/>
      <c r="U22" s="21"/>
      <c r="BJ22" s="14"/>
      <c r="BO22" s="14"/>
      <c r="BP22" s="14"/>
    </row>
    <row r="23" spans="1:68">
      <c r="A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1"/>
      <c r="S23" s="21"/>
      <c r="T23" s="21"/>
      <c r="U23" s="21"/>
      <c r="BJ23" s="14"/>
      <c r="BO23" s="14"/>
      <c r="BP23" s="14"/>
    </row>
    <row r="24" spans="1:68">
      <c r="A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1"/>
      <c r="S24" s="21"/>
      <c r="T24" s="21"/>
      <c r="U24" s="21"/>
      <c r="BO24" s="14"/>
      <c r="BP24" s="14"/>
    </row>
    <row r="25" spans="1:68">
      <c r="A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1"/>
      <c r="S25" s="21"/>
      <c r="T25" s="21"/>
      <c r="U25" s="21"/>
      <c r="BO25" s="14"/>
      <c r="BP25" s="14"/>
    </row>
    <row r="26" spans="1:68">
      <c r="A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1"/>
      <c r="S26" s="21"/>
      <c r="T26" s="21"/>
      <c r="U26" s="21"/>
      <c r="BO26" s="14"/>
      <c r="BP26" s="14"/>
    </row>
    <row r="27" spans="1:68">
      <c r="A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1"/>
      <c r="S27" s="21"/>
      <c r="T27" s="21"/>
      <c r="U27" s="21"/>
      <c r="BO27" s="14"/>
      <c r="BP27" s="14"/>
    </row>
    <row r="28" spans="1:68">
      <c r="A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1"/>
      <c r="S28" s="21"/>
      <c r="T28" s="21"/>
      <c r="U28" s="21"/>
      <c r="BO28" s="14"/>
      <c r="BP28" s="14"/>
    </row>
    <row r="29" spans="1:68">
      <c r="A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1"/>
      <c r="S29" s="21"/>
      <c r="T29" s="21"/>
      <c r="U29" s="21"/>
      <c r="BO29" s="14"/>
      <c r="BP29" s="14"/>
    </row>
    <row r="30" spans="1:68">
      <c r="A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21"/>
      <c r="T30" s="21"/>
      <c r="U30" s="21"/>
    </row>
    <row r="31" spans="1:68">
      <c r="A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1"/>
      <c r="S31" s="21"/>
      <c r="T31" s="21"/>
      <c r="U31" s="21"/>
    </row>
    <row r="32" spans="1:68">
      <c r="A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1"/>
      <c r="S32" s="21"/>
      <c r="T32" s="21"/>
      <c r="U32" s="21"/>
    </row>
    <row r="33" spans="1:47" ht="26.25">
      <c r="A33" s="227" t="s">
        <v>21</v>
      </c>
      <c r="B33" s="228"/>
      <c r="C33" s="228"/>
      <c r="D33" s="228"/>
      <c r="E33" s="228"/>
      <c r="F33" s="228"/>
      <c r="G33" s="228"/>
      <c r="H33" s="228"/>
      <c r="I33" s="228"/>
      <c r="J33" s="228"/>
      <c r="K33" s="228"/>
      <c r="L33" s="228"/>
      <c r="M33" s="228"/>
      <c r="N33" s="228"/>
      <c r="O33" s="228"/>
      <c r="P33" s="228"/>
      <c r="Q33" s="228"/>
      <c r="R33" s="228"/>
      <c r="S33" s="228"/>
      <c r="T33" s="228"/>
      <c r="U33" s="228"/>
      <c r="V33" s="228"/>
      <c r="W33" s="228"/>
      <c r="X33" s="228"/>
      <c r="Y33" s="228"/>
      <c r="Z33" s="228"/>
      <c r="AA33" s="228"/>
      <c r="AB33" s="228"/>
      <c r="AC33" s="228"/>
      <c r="AD33" s="228"/>
      <c r="AE33" s="228"/>
      <c r="AF33" s="228"/>
      <c r="AG33" s="228"/>
      <c r="AH33" s="228"/>
      <c r="AI33" s="228"/>
      <c r="AJ33" s="228"/>
      <c r="AK33" s="228"/>
      <c r="AL33" s="228"/>
      <c r="AM33" s="228"/>
      <c r="AN33" s="228"/>
      <c r="AO33" s="228"/>
    </row>
    <row r="34" spans="1:47">
      <c r="A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1"/>
      <c r="S34" s="21"/>
      <c r="T34" s="21"/>
      <c r="U34" s="21"/>
    </row>
    <row r="35" spans="1:47">
      <c r="A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1"/>
      <c r="S35" s="21"/>
      <c r="T35" s="21"/>
      <c r="U35" s="21"/>
    </row>
    <row r="36" spans="1:47" s="12" customFormat="1" ht="53.25" customHeight="1">
      <c r="A36" s="11" t="s">
        <v>10</v>
      </c>
      <c r="B36" s="222" t="s">
        <v>278</v>
      </c>
      <c r="C36" s="223"/>
      <c r="D36" s="225"/>
      <c r="E36" s="226"/>
      <c r="F36" s="222" t="s">
        <v>280</v>
      </c>
      <c r="G36" s="223"/>
      <c r="H36" s="225"/>
      <c r="I36" s="226"/>
      <c r="J36" s="222" t="s">
        <v>36</v>
      </c>
      <c r="K36" s="223"/>
      <c r="L36" s="225"/>
      <c r="M36" s="226"/>
      <c r="N36" s="222" t="s">
        <v>11</v>
      </c>
      <c r="O36" s="223"/>
      <c r="P36" s="223"/>
      <c r="Q36" s="224"/>
      <c r="R36" s="222" t="s">
        <v>12</v>
      </c>
      <c r="S36" s="223"/>
      <c r="T36" s="223"/>
      <c r="U36" s="224"/>
      <c r="V36" s="222" t="s">
        <v>17</v>
      </c>
      <c r="W36" s="223"/>
      <c r="X36" s="223"/>
      <c r="Y36" s="224"/>
      <c r="Z36" s="222"/>
      <c r="AA36" s="223"/>
      <c r="AB36" s="223"/>
      <c r="AC36" s="224"/>
      <c r="AD36" s="222"/>
      <c r="AE36" s="223"/>
      <c r="AF36" s="225"/>
      <c r="AG36" s="226"/>
      <c r="AH36" s="222"/>
      <c r="AI36" s="223"/>
      <c r="AJ36" s="225"/>
      <c r="AK36" s="226"/>
      <c r="AL36" s="222"/>
      <c r="AM36" s="223"/>
      <c r="AN36" s="225"/>
      <c r="AO36" s="226"/>
    </row>
    <row r="37" spans="1:47" s="12" customFormat="1" ht="33.75" customHeight="1">
      <c r="A37" s="11"/>
      <c r="B37" s="46" t="s">
        <v>13</v>
      </c>
      <c r="C37" s="46" t="s">
        <v>14</v>
      </c>
      <c r="D37" s="13" t="s">
        <v>15</v>
      </c>
      <c r="E37" s="13" t="s">
        <v>16</v>
      </c>
      <c r="F37" s="46" t="s">
        <v>13</v>
      </c>
      <c r="G37" s="46" t="s">
        <v>14</v>
      </c>
      <c r="H37" s="13" t="s">
        <v>15</v>
      </c>
      <c r="I37" s="13" t="s">
        <v>16</v>
      </c>
      <c r="J37" s="46" t="s">
        <v>13</v>
      </c>
      <c r="K37" s="46" t="s">
        <v>14</v>
      </c>
      <c r="L37" s="13" t="s">
        <v>15</v>
      </c>
      <c r="M37" s="13" t="s">
        <v>16</v>
      </c>
      <c r="N37" s="46" t="s">
        <v>13</v>
      </c>
      <c r="O37" s="46" t="s">
        <v>14</v>
      </c>
      <c r="P37" s="13" t="s">
        <v>15</v>
      </c>
      <c r="Q37" s="13" t="s">
        <v>16</v>
      </c>
      <c r="R37" s="46" t="s">
        <v>13</v>
      </c>
      <c r="S37" s="46" t="s">
        <v>14</v>
      </c>
      <c r="T37" s="13" t="s">
        <v>15</v>
      </c>
      <c r="U37" s="13" t="s">
        <v>16</v>
      </c>
      <c r="V37" s="46" t="s">
        <v>13</v>
      </c>
      <c r="W37" s="46" t="s">
        <v>14</v>
      </c>
      <c r="X37" s="13" t="s">
        <v>15</v>
      </c>
      <c r="Y37" s="13" t="s">
        <v>16</v>
      </c>
      <c r="Z37" s="46" t="s">
        <v>13</v>
      </c>
      <c r="AA37" s="46" t="s">
        <v>14</v>
      </c>
      <c r="AB37" s="13" t="s">
        <v>15</v>
      </c>
      <c r="AC37" s="13" t="s">
        <v>16</v>
      </c>
      <c r="AD37" s="46" t="s">
        <v>13</v>
      </c>
      <c r="AE37" s="46" t="s">
        <v>14</v>
      </c>
      <c r="AF37" s="13" t="s">
        <v>15</v>
      </c>
      <c r="AG37" s="13" t="s">
        <v>16</v>
      </c>
      <c r="AH37" s="46" t="s">
        <v>13</v>
      </c>
      <c r="AI37" s="46" t="s">
        <v>14</v>
      </c>
      <c r="AJ37" s="13" t="s">
        <v>15</v>
      </c>
      <c r="AK37" s="13" t="s">
        <v>16</v>
      </c>
      <c r="AL37" s="46" t="s">
        <v>13</v>
      </c>
      <c r="AM37" s="46" t="s">
        <v>14</v>
      </c>
      <c r="AN37" s="13" t="s">
        <v>15</v>
      </c>
      <c r="AO37" s="13" t="s">
        <v>16</v>
      </c>
    </row>
    <row r="38" spans="1:47">
      <c r="A38" s="14">
        <v>-6</v>
      </c>
      <c r="B38" s="73">
        <v>385567</v>
      </c>
      <c r="C38" s="73">
        <v>376942</v>
      </c>
      <c r="D38" s="73">
        <v>366487</v>
      </c>
      <c r="E38" s="73">
        <v>375437</v>
      </c>
      <c r="F38" s="57"/>
      <c r="G38" s="57"/>
      <c r="H38" s="57"/>
      <c r="I38" s="57"/>
      <c r="J38" s="59"/>
      <c r="K38" s="59"/>
      <c r="L38" s="59"/>
      <c r="M38" s="59"/>
      <c r="N38" s="81">
        <v>1315660</v>
      </c>
      <c r="O38" s="81">
        <v>1213900</v>
      </c>
      <c r="P38" s="81">
        <v>1227160</v>
      </c>
      <c r="Q38" s="81">
        <v>1309130</v>
      </c>
      <c r="R38" s="59">
        <v>1468916.3999999301</v>
      </c>
      <c r="S38" s="59">
        <v>859843.199999957</v>
      </c>
      <c r="T38" s="59">
        <v>1073491.1999999499</v>
      </c>
      <c r="U38" s="59">
        <v>1117155.59999994</v>
      </c>
      <c r="V38" s="57"/>
      <c r="W38" s="57"/>
      <c r="X38" s="57"/>
      <c r="Y38" s="57"/>
      <c r="Z38" s="59"/>
      <c r="AA38" s="59"/>
      <c r="AB38" s="59"/>
      <c r="AC38" s="59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R38" s="14"/>
      <c r="AS38" s="14"/>
      <c r="AT38" s="14"/>
      <c r="AU38" s="32"/>
    </row>
    <row r="39" spans="1:47">
      <c r="A39" s="14">
        <f>A38+1</f>
        <v>-5</v>
      </c>
      <c r="B39" s="73">
        <v>1043909.99999999</v>
      </c>
      <c r="C39" s="73">
        <v>1017479.99999999</v>
      </c>
      <c r="D39" s="73">
        <v>1016590</v>
      </c>
      <c r="E39" s="73">
        <v>1044850</v>
      </c>
      <c r="F39" s="57">
        <v>3050000</v>
      </c>
      <c r="G39" s="57">
        <v>2970000</v>
      </c>
      <c r="H39" s="57">
        <v>2960000</v>
      </c>
      <c r="I39" s="57">
        <v>2830000</v>
      </c>
      <c r="J39" s="59"/>
      <c r="K39" s="59"/>
      <c r="L39" s="59"/>
      <c r="M39" s="59"/>
      <c r="N39" s="81">
        <v>2107560</v>
      </c>
      <c r="O39" s="81">
        <v>1998080</v>
      </c>
      <c r="P39" s="81">
        <v>2018460.0000000002</v>
      </c>
      <c r="Q39" s="81">
        <v>2098130</v>
      </c>
      <c r="R39" s="59">
        <v>2521703.9999998701</v>
      </c>
      <c r="S39" s="59">
        <v>1728703.1999999101</v>
      </c>
      <c r="T39" s="59">
        <v>2028962.3999999</v>
      </c>
      <c r="U39" s="59">
        <v>1937499.5999999</v>
      </c>
      <c r="V39" s="57"/>
      <c r="W39" s="57"/>
      <c r="X39" s="57"/>
      <c r="Y39" s="57"/>
      <c r="Z39" s="39"/>
      <c r="AA39" s="39"/>
      <c r="AB39" s="39"/>
      <c r="AC39" s="39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R39" s="14"/>
      <c r="AS39" s="14"/>
      <c r="AT39" s="14"/>
      <c r="AU39" s="32"/>
    </row>
    <row r="40" spans="1:47">
      <c r="A40" s="14">
        <f t="shared" ref="A40:A67" si="2">A39+1</f>
        <v>-4</v>
      </c>
      <c r="B40" s="73">
        <v>1919000</v>
      </c>
      <c r="C40" s="73">
        <v>1914210</v>
      </c>
      <c r="D40" s="73">
        <v>1940250</v>
      </c>
      <c r="E40" s="73">
        <v>1930100</v>
      </c>
      <c r="F40" s="57">
        <v>3850000</v>
      </c>
      <c r="G40" s="57">
        <v>3790000</v>
      </c>
      <c r="H40" s="57">
        <v>3790000</v>
      </c>
      <c r="I40" s="57">
        <v>3680000</v>
      </c>
      <c r="J40" s="59"/>
      <c r="K40" s="59"/>
      <c r="L40" s="59"/>
      <c r="M40" s="59"/>
      <c r="N40" s="81">
        <v>2812450</v>
      </c>
      <c r="O40" s="81">
        <v>2709110</v>
      </c>
      <c r="P40" s="81">
        <v>2728570</v>
      </c>
      <c r="Q40" s="81">
        <v>2804660</v>
      </c>
      <c r="R40" s="59">
        <v>3461767.1999998302</v>
      </c>
      <c r="S40" s="59">
        <v>2715249.5999998599</v>
      </c>
      <c r="T40" s="59">
        <v>2850064.7999998601</v>
      </c>
      <c r="U40" s="59">
        <v>2900583.5999998599</v>
      </c>
      <c r="V40" s="57"/>
      <c r="W40" s="57"/>
      <c r="X40" s="57"/>
      <c r="Y40" s="57"/>
      <c r="Z40" s="39"/>
      <c r="AA40" s="39"/>
      <c r="AB40" s="39"/>
      <c r="AC40" s="39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R40" s="14"/>
      <c r="AS40" s="14"/>
      <c r="AT40" s="14"/>
      <c r="AU40" s="32"/>
    </row>
    <row r="41" spans="1:47">
      <c r="A41" s="14">
        <f t="shared" si="2"/>
        <v>-3</v>
      </c>
      <c r="B41" s="73">
        <v>2825180</v>
      </c>
      <c r="C41" s="73">
        <v>2836150</v>
      </c>
      <c r="D41" s="73">
        <v>2811880</v>
      </c>
      <c r="E41" s="73">
        <v>2833290</v>
      </c>
      <c r="F41" s="57">
        <v>4490000</v>
      </c>
      <c r="G41" s="57">
        <v>4430000</v>
      </c>
      <c r="H41" s="57">
        <v>4440000</v>
      </c>
      <c r="I41" s="57">
        <v>4350000</v>
      </c>
      <c r="J41" s="59"/>
      <c r="K41" s="59"/>
      <c r="L41" s="59"/>
      <c r="M41" s="59"/>
      <c r="N41" s="81">
        <v>3434920</v>
      </c>
      <c r="O41" s="81">
        <v>3350560</v>
      </c>
      <c r="P41" s="81">
        <v>3359530</v>
      </c>
      <c r="Q41" s="81">
        <v>3432730</v>
      </c>
      <c r="R41" s="59">
        <v>3992843.9999998002</v>
      </c>
      <c r="S41" s="59">
        <v>3581323.19999982</v>
      </c>
      <c r="T41" s="59">
        <v>3786517.1999998102</v>
      </c>
      <c r="U41" s="59">
        <v>3612256.7999998201</v>
      </c>
      <c r="V41" s="57"/>
      <c r="W41" s="57"/>
      <c r="X41" s="57"/>
      <c r="Y41" s="57"/>
      <c r="Z41" s="39"/>
      <c r="AA41" s="39"/>
      <c r="AB41" s="39"/>
      <c r="AC41" s="39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R41" s="14"/>
      <c r="AS41" s="14"/>
      <c r="AT41" s="14"/>
      <c r="AU41" s="32"/>
    </row>
    <row r="42" spans="1:47" ht="15">
      <c r="A42" s="14">
        <f t="shared" si="2"/>
        <v>-2</v>
      </c>
      <c r="B42" s="74">
        <v>3658090</v>
      </c>
      <c r="C42" s="73">
        <v>3680560</v>
      </c>
      <c r="D42" s="73">
        <v>3664310</v>
      </c>
      <c r="E42" s="73">
        <v>3689960</v>
      </c>
      <c r="F42" s="57">
        <v>5080000</v>
      </c>
      <c r="G42" s="57">
        <v>5030000</v>
      </c>
      <c r="H42" s="57">
        <v>5030000</v>
      </c>
      <c r="I42" s="57">
        <v>4940000</v>
      </c>
      <c r="J42" s="59"/>
      <c r="K42" s="59"/>
      <c r="L42" s="59"/>
      <c r="M42" s="59"/>
      <c r="N42" s="81">
        <v>3981380</v>
      </c>
      <c r="O42" s="81">
        <v>3926000</v>
      </c>
      <c r="P42" s="81">
        <v>3922700</v>
      </c>
      <c r="Q42" s="81">
        <v>3988450</v>
      </c>
      <c r="R42" s="59">
        <v>4641245.99999977</v>
      </c>
      <c r="S42" s="59">
        <v>4313332.79999978</v>
      </c>
      <c r="T42" s="59">
        <v>4553873.99999977</v>
      </c>
      <c r="U42" s="59">
        <v>4513153.1999997701</v>
      </c>
      <c r="V42" s="57"/>
      <c r="W42" s="57"/>
      <c r="X42" s="57"/>
      <c r="Y42" s="57"/>
      <c r="Z42" s="39"/>
      <c r="AA42" s="39"/>
      <c r="AB42" s="39"/>
      <c r="AC42" s="39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R42" s="14"/>
      <c r="AS42" s="14"/>
      <c r="AT42" s="14"/>
      <c r="AU42" s="32"/>
    </row>
    <row r="43" spans="1:47" ht="15">
      <c r="A43" s="14">
        <f t="shared" si="2"/>
        <v>-1</v>
      </c>
      <c r="B43" s="76">
        <v>4386580</v>
      </c>
      <c r="C43" s="76">
        <v>4454770</v>
      </c>
      <c r="D43" s="76">
        <v>4409610</v>
      </c>
      <c r="E43" s="76">
        <v>4441340</v>
      </c>
      <c r="F43" s="58">
        <v>5620000</v>
      </c>
      <c r="G43" s="57">
        <v>5580000</v>
      </c>
      <c r="H43" s="57">
        <v>5590000</v>
      </c>
      <c r="I43" s="57">
        <v>5520000</v>
      </c>
      <c r="J43" s="59"/>
      <c r="K43" s="59"/>
      <c r="L43" s="59"/>
      <c r="M43" s="59"/>
      <c r="N43" s="81">
        <v>4433070</v>
      </c>
      <c r="O43" s="81">
        <v>4418550</v>
      </c>
      <c r="P43" s="81">
        <v>4408480</v>
      </c>
      <c r="Q43" s="81">
        <v>4453590</v>
      </c>
      <c r="R43" s="59">
        <v>5257769.9999997402</v>
      </c>
      <c r="S43" s="59">
        <v>4916405.9999997504</v>
      </c>
      <c r="T43" s="59">
        <v>5057570.3999997498</v>
      </c>
      <c r="U43" s="59">
        <v>5000174.3999997498</v>
      </c>
      <c r="V43" s="57"/>
      <c r="W43" s="57"/>
      <c r="X43" s="57"/>
      <c r="Y43" s="57"/>
      <c r="Z43" s="39"/>
      <c r="AA43" s="39"/>
      <c r="AB43" s="39"/>
      <c r="AC43" s="39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R43" s="14"/>
      <c r="AS43" s="14"/>
      <c r="AT43" s="14"/>
      <c r="AU43" s="32"/>
    </row>
    <row r="44" spans="1:47" ht="15">
      <c r="A44" s="14">
        <f t="shared" si="2"/>
        <v>0</v>
      </c>
      <c r="B44" s="76">
        <v>5102110</v>
      </c>
      <c r="C44" s="76">
        <v>5191200</v>
      </c>
      <c r="D44" s="76">
        <v>5123510</v>
      </c>
      <c r="E44" s="76">
        <v>5158280</v>
      </c>
      <c r="F44" s="58">
        <v>6090000</v>
      </c>
      <c r="G44" s="57">
        <v>6080000</v>
      </c>
      <c r="H44" s="57">
        <v>6080000</v>
      </c>
      <c r="I44" s="57">
        <v>6010000</v>
      </c>
      <c r="J44" s="59"/>
      <c r="K44" s="59"/>
      <c r="L44" s="59"/>
      <c r="M44" s="59"/>
      <c r="N44" s="81">
        <v>4868400</v>
      </c>
      <c r="O44" s="81">
        <v>4893140</v>
      </c>
      <c r="P44" s="81">
        <v>4874130</v>
      </c>
      <c r="Q44" s="81">
        <v>4903290</v>
      </c>
      <c r="R44" s="59">
        <v>5857427.9999997104</v>
      </c>
      <c r="S44" s="59">
        <v>5451340.7999997297</v>
      </c>
      <c r="T44" s="59">
        <v>5677893.5999997202</v>
      </c>
      <c r="U44" s="59">
        <v>5589767.9999997197</v>
      </c>
      <c r="V44" s="57"/>
      <c r="W44" s="57"/>
      <c r="X44" s="57"/>
      <c r="Y44" s="57"/>
      <c r="Z44" s="39"/>
      <c r="AA44" s="39"/>
      <c r="AB44" s="39"/>
      <c r="AC44" s="39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R44" s="14"/>
      <c r="AS44" s="14"/>
      <c r="AT44" s="14"/>
      <c r="AU44" s="32"/>
    </row>
    <row r="45" spans="1:47" ht="15">
      <c r="A45" s="14">
        <f t="shared" si="2"/>
        <v>1</v>
      </c>
      <c r="B45" s="76">
        <v>5827720</v>
      </c>
      <c r="C45" s="76">
        <v>5918450</v>
      </c>
      <c r="D45" s="76">
        <v>5836470</v>
      </c>
      <c r="E45" s="76">
        <v>5876560</v>
      </c>
      <c r="F45" s="76">
        <v>6590000</v>
      </c>
      <c r="G45" s="57">
        <v>6540000</v>
      </c>
      <c r="H45" s="57">
        <v>6560000</v>
      </c>
      <c r="I45" s="57">
        <v>6480000</v>
      </c>
      <c r="J45" s="59"/>
      <c r="K45" s="59"/>
      <c r="L45" s="59"/>
      <c r="M45" s="59"/>
      <c r="N45" s="81">
        <v>5347780</v>
      </c>
      <c r="O45" s="81">
        <v>5394590</v>
      </c>
      <c r="P45" s="81">
        <v>5354850</v>
      </c>
      <c r="Q45" s="81">
        <v>5393770</v>
      </c>
      <c r="R45" s="59">
        <v>6323584.7999996804</v>
      </c>
      <c r="S45" s="59">
        <v>5987763.5999996997</v>
      </c>
      <c r="T45" s="59">
        <v>6065713.1999997003</v>
      </c>
      <c r="U45" s="59">
        <v>6026577.5999996997</v>
      </c>
      <c r="V45" s="57"/>
      <c r="W45" s="57"/>
      <c r="X45" s="57"/>
      <c r="Y45" s="57"/>
      <c r="Z45" s="39"/>
      <c r="AA45" s="39"/>
      <c r="AB45" s="39"/>
      <c r="AC45" s="39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R45" s="14"/>
      <c r="AS45" s="14"/>
      <c r="AT45" s="14"/>
      <c r="AU45" s="32"/>
    </row>
    <row r="46" spans="1:47" ht="15">
      <c r="A46" s="14">
        <f t="shared" si="2"/>
        <v>2</v>
      </c>
      <c r="B46" s="76">
        <v>6549570</v>
      </c>
      <c r="C46" s="76">
        <v>6688570</v>
      </c>
      <c r="D46" s="76">
        <v>6616070</v>
      </c>
      <c r="E46" s="76">
        <v>6604740</v>
      </c>
      <c r="F46" s="76">
        <v>7060000</v>
      </c>
      <c r="G46" s="57">
        <v>7040000</v>
      </c>
      <c r="H46" s="57">
        <v>7060000</v>
      </c>
      <c r="I46" s="57">
        <v>6970000</v>
      </c>
      <c r="J46" s="59"/>
      <c r="K46" s="59"/>
      <c r="L46" s="59"/>
      <c r="M46" s="59"/>
      <c r="N46" s="81">
        <v>5875440</v>
      </c>
      <c r="O46" s="81">
        <v>5941030</v>
      </c>
      <c r="P46" s="81">
        <v>5881360</v>
      </c>
      <c r="Q46" s="81">
        <v>5936230</v>
      </c>
      <c r="R46" s="59">
        <v>6833655.5999996597</v>
      </c>
      <c r="S46" s="59">
        <v>6547702.7999996701</v>
      </c>
      <c r="T46" s="59">
        <v>6583767.5999996699</v>
      </c>
      <c r="U46" s="59">
        <v>6502519.1999996798</v>
      </c>
      <c r="V46" s="57"/>
      <c r="W46" s="57"/>
      <c r="X46" s="57"/>
      <c r="Y46" s="57"/>
      <c r="Z46" s="39"/>
      <c r="AA46" s="39"/>
      <c r="AB46" s="39"/>
      <c r="AC46" s="39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R46" s="14"/>
      <c r="AS46" s="14"/>
      <c r="AT46" s="14"/>
      <c r="AU46" s="32"/>
    </row>
    <row r="47" spans="1:47" ht="15">
      <c r="A47" s="14">
        <f t="shared" si="2"/>
        <v>3</v>
      </c>
      <c r="B47" s="76">
        <v>7354130</v>
      </c>
      <c r="C47" s="76">
        <v>7559240</v>
      </c>
      <c r="D47" s="76">
        <v>7418540</v>
      </c>
      <c r="E47" s="76">
        <v>7459800</v>
      </c>
      <c r="F47" s="76">
        <v>7660000</v>
      </c>
      <c r="G47" s="57">
        <v>7670000</v>
      </c>
      <c r="H47" s="57">
        <v>7680000</v>
      </c>
      <c r="I47" s="57">
        <v>7580000</v>
      </c>
      <c r="J47" s="59"/>
      <c r="K47" s="59"/>
      <c r="L47" s="59"/>
      <c r="M47" s="59"/>
      <c r="N47" s="81">
        <v>6476640</v>
      </c>
      <c r="O47" s="81">
        <v>6576030</v>
      </c>
      <c r="P47" s="81">
        <v>6514030</v>
      </c>
      <c r="Q47" s="81">
        <v>6570060</v>
      </c>
      <c r="R47" s="59">
        <v>7348387.1999996305</v>
      </c>
      <c r="S47" s="59">
        <v>6997753.19999965</v>
      </c>
      <c r="T47" s="59">
        <v>7052801.9999996498</v>
      </c>
      <c r="U47" s="59">
        <v>6930838.7999996496</v>
      </c>
      <c r="V47" s="57"/>
      <c r="W47" s="57"/>
      <c r="X47" s="57"/>
      <c r="Y47" s="57"/>
      <c r="Z47" s="39"/>
      <c r="AA47" s="39"/>
      <c r="AB47" s="39"/>
      <c r="AC47" s="39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R47" s="14"/>
      <c r="AS47" s="14"/>
      <c r="AT47" s="14"/>
      <c r="AU47" s="32"/>
    </row>
    <row r="48" spans="1:47" ht="15">
      <c r="A48" s="14">
        <f t="shared" si="2"/>
        <v>4</v>
      </c>
      <c r="B48" s="76">
        <v>8321160</v>
      </c>
      <c r="C48" s="76">
        <v>8478190</v>
      </c>
      <c r="D48" s="76">
        <v>8359000</v>
      </c>
      <c r="E48" s="76">
        <v>8410530</v>
      </c>
      <c r="F48" s="76">
        <v>8480000</v>
      </c>
      <c r="G48" s="57">
        <v>8470000</v>
      </c>
      <c r="H48" s="57">
        <v>8490000</v>
      </c>
      <c r="I48" s="57">
        <v>8350000</v>
      </c>
      <c r="J48" s="59"/>
      <c r="K48" s="59"/>
      <c r="L48" s="59"/>
      <c r="M48" s="59"/>
      <c r="N48" s="81">
        <v>7179160</v>
      </c>
      <c r="O48" s="81">
        <v>7306800</v>
      </c>
      <c r="P48" s="81">
        <v>7253430</v>
      </c>
      <c r="Q48" s="81">
        <v>7307320</v>
      </c>
      <c r="R48" s="59">
        <v>7726016.3999996101</v>
      </c>
      <c r="S48" s="59">
        <v>7476632.3999996297</v>
      </c>
      <c r="T48" s="59">
        <v>7586983.1999996202</v>
      </c>
      <c r="U48" s="59">
        <v>7452218.3999996297</v>
      </c>
      <c r="V48" s="57"/>
      <c r="W48" s="57"/>
      <c r="X48" s="57"/>
      <c r="Y48" s="57"/>
      <c r="Z48" s="39"/>
      <c r="AA48" s="39"/>
      <c r="AB48" s="39"/>
      <c r="AC48" s="39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R48" s="14"/>
      <c r="AS48" s="14"/>
      <c r="AT48" s="14"/>
      <c r="AU48" s="32"/>
    </row>
    <row r="49" spans="1:47" ht="15">
      <c r="A49" s="14">
        <f t="shared" si="2"/>
        <v>5</v>
      </c>
      <c r="B49" s="76">
        <v>9233910</v>
      </c>
      <c r="C49" s="76">
        <v>9383830</v>
      </c>
      <c r="D49" s="76">
        <v>9323630</v>
      </c>
      <c r="E49" s="76">
        <v>9367730</v>
      </c>
      <c r="F49" s="58">
        <v>9520000</v>
      </c>
      <c r="G49" s="57">
        <v>9480000</v>
      </c>
      <c r="H49" s="57">
        <v>9530000</v>
      </c>
      <c r="I49" s="57">
        <v>9340000</v>
      </c>
      <c r="J49" s="59"/>
      <c r="K49" s="59"/>
      <c r="L49" s="59"/>
      <c r="M49" s="59"/>
      <c r="N49" s="81">
        <v>8060210</v>
      </c>
      <c r="O49" s="81">
        <v>8185960</v>
      </c>
      <c r="P49" s="81">
        <v>8150359.9999999991</v>
      </c>
      <c r="Q49" s="81">
        <v>8209840</v>
      </c>
      <c r="R49" s="59">
        <v>8328415.1999995802</v>
      </c>
      <c r="S49" s="59">
        <v>8117536.79999959</v>
      </c>
      <c r="T49" s="59">
        <v>8191193.9999995902</v>
      </c>
      <c r="U49" s="59">
        <v>7923657.5999996001</v>
      </c>
      <c r="V49" s="57"/>
      <c r="W49" s="57"/>
      <c r="X49" s="57"/>
      <c r="Y49" s="57"/>
      <c r="Z49" s="39"/>
      <c r="AA49" s="39"/>
      <c r="AB49" s="39"/>
      <c r="AC49" s="39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R49" s="14"/>
      <c r="AS49" s="14"/>
      <c r="AT49" s="14"/>
      <c r="AU49" s="32"/>
    </row>
    <row r="50" spans="1:47" ht="15">
      <c r="A50" s="14">
        <f t="shared" si="2"/>
        <v>6</v>
      </c>
      <c r="B50" s="76">
        <v>10078600</v>
      </c>
      <c r="C50" s="76">
        <v>10248900</v>
      </c>
      <c r="D50" s="76">
        <v>10181500</v>
      </c>
      <c r="E50" s="76">
        <v>10223500</v>
      </c>
      <c r="F50" s="58">
        <v>10700000</v>
      </c>
      <c r="G50" s="57">
        <v>10600000</v>
      </c>
      <c r="H50" s="57">
        <v>10700000</v>
      </c>
      <c r="I50" s="57">
        <v>10500000</v>
      </c>
      <c r="J50" s="59"/>
      <c r="K50" s="59"/>
      <c r="L50" s="59"/>
      <c r="M50" s="59"/>
      <c r="N50" s="81">
        <v>9064890</v>
      </c>
      <c r="O50" s="81">
        <v>9150090</v>
      </c>
      <c r="P50" s="81">
        <v>9139910</v>
      </c>
      <c r="Q50" s="81">
        <v>9204850</v>
      </c>
      <c r="R50" s="59">
        <v>8899405.1999995597</v>
      </c>
      <c r="S50" s="59">
        <v>8731624.7999995593</v>
      </c>
      <c r="T50" s="59">
        <v>8643998.3999995701</v>
      </c>
      <c r="U50" s="59">
        <v>8602981.1999995708</v>
      </c>
      <c r="V50" s="57"/>
      <c r="W50" s="57"/>
      <c r="X50" s="57"/>
      <c r="Y50" s="57"/>
      <c r="Z50" s="39"/>
      <c r="AA50" s="39"/>
      <c r="AB50" s="39"/>
      <c r="AC50" s="39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R50" s="14"/>
      <c r="AS50" s="14"/>
      <c r="AT50" s="14"/>
      <c r="AU50" s="32"/>
    </row>
    <row r="51" spans="1:47" ht="15">
      <c r="A51" s="14">
        <f t="shared" si="2"/>
        <v>7</v>
      </c>
      <c r="B51" s="76">
        <v>10874800</v>
      </c>
      <c r="C51" s="76">
        <v>11023800</v>
      </c>
      <c r="D51" s="60">
        <v>11006900</v>
      </c>
      <c r="E51" s="76">
        <v>11036800</v>
      </c>
      <c r="F51" s="58">
        <v>11800000</v>
      </c>
      <c r="G51" s="57">
        <v>11600000</v>
      </c>
      <c r="H51" s="57">
        <v>11700000</v>
      </c>
      <c r="I51" s="57">
        <v>11600000</v>
      </c>
      <c r="J51" s="59"/>
      <c r="K51" s="59"/>
      <c r="L51" s="59"/>
      <c r="M51" s="59"/>
      <c r="N51" s="81">
        <v>10203300</v>
      </c>
      <c r="O51" s="81">
        <v>10166400</v>
      </c>
      <c r="P51" s="81">
        <v>10186900</v>
      </c>
      <c r="Q51" s="81">
        <v>10256100</v>
      </c>
      <c r="R51" s="59">
        <v>9628124.3999995198</v>
      </c>
      <c r="S51" s="59">
        <v>9303647.9999995399</v>
      </c>
      <c r="T51" s="59">
        <v>9331550.3999995291</v>
      </c>
      <c r="U51" s="59">
        <v>9242687.9999995399</v>
      </c>
      <c r="V51" s="57"/>
      <c r="W51" s="57"/>
      <c r="X51" s="57"/>
      <c r="Y51" s="57"/>
      <c r="Z51" s="39"/>
      <c r="AA51" s="39"/>
      <c r="AB51" s="39"/>
      <c r="AC51" s="39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R51" s="14"/>
      <c r="AS51" s="14"/>
      <c r="AT51" s="14"/>
      <c r="AU51" s="32"/>
    </row>
    <row r="52" spans="1:47" ht="15">
      <c r="A52" s="14">
        <f t="shared" si="2"/>
        <v>8</v>
      </c>
      <c r="B52" s="76">
        <v>11529000</v>
      </c>
      <c r="C52" s="76">
        <v>11647400</v>
      </c>
      <c r="D52" s="76">
        <v>11622900</v>
      </c>
      <c r="E52" s="76">
        <v>11635200</v>
      </c>
      <c r="F52" s="76">
        <v>12600000</v>
      </c>
      <c r="G52" s="57">
        <v>12500000</v>
      </c>
      <c r="H52" s="57">
        <v>12600000</v>
      </c>
      <c r="I52" s="57">
        <v>12500000</v>
      </c>
      <c r="J52" s="59"/>
      <c r="K52" s="59"/>
      <c r="L52" s="59"/>
      <c r="M52" s="59"/>
      <c r="N52" s="81">
        <v>11277500</v>
      </c>
      <c r="O52" s="81">
        <v>11129400</v>
      </c>
      <c r="P52" s="81">
        <v>11177600</v>
      </c>
      <c r="Q52" s="81">
        <v>11235600</v>
      </c>
      <c r="R52" s="59">
        <v>10159316.399999499</v>
      </c>
      <c r="S52" s="59">
        <v>10035994.7999995</v>
      </c>
      <c r="T52" s="59">
        <v>10019867.999999501</v>
      </c>
      <c r="U52" s="59">
        <v>9911462.3999994993</v>
      </c>
      <c r="V52" s="57"/>
      <c r="W52" s="57"/>
      <c r="X52" s="57"/>
      <c r="Y52" s="57"/>
      <c r="Z52" s="39"/>
      <c r="AA52" s="39"/>
      <c r="AB52" s="39"/>
      <c r="AC52" s="39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R52" s="14"/>
      <c r="AS52" s="14"/>
      <c r="AT52" s="14"/>
      <c r="AU52" s="32"/>
    </row>
    <row r="53" spans="1:47" ht="15">
      <c r="A53" s="14">
        <f t="shared" si="2"/>
        <v>9</v>
      </c>
      <c r="B53" s="76">
        <v>12058600</v>
      </c>
      <c r="C53" s="76">
        <v>12181400</v>
      </c>
      <c r="D53" s="76">
        <v>12202000</v>
      </c>
      <c r="E53" s="76">
        <v>12246900</v>
      </c>
      <c r="F53" s="76">
        <v>13200000</v>
      </c>
      <c r="G53" s="57">
        <v>13100000</v>
      </c>
      <c r="H53" s="57">
        <v>13200000</v>
      </c>
      <c r="I53" s="57">
        <v>13100000</v>
      </c>
      <c r="J53" s="59"/>
      <c r="K53" s="59"/>
      <c r="L53" s="59"/>
      <c r="M53" s="59"/>
      <c r="N53" s="81">
        <v>12147800</v>
      </c>
      <c r="O53" s="81">
        <v>11966200</v>
      </c>
      <c r="P53" s="81">
        <v>12037700</v>
      </c>
      <c r="Q53" s="81">
        <v>12045000</v>
      </c>
      <c r="R53" s="59">
        <v>10957418.399999499</v>
      </c>
      <c r="S53" s="59">
        <v>10696984.7999995</v>
      </c>
      <c r="T53" s="59">
        <v>10743896.399999499</v>
      </c>
      <c r="U53" s="59">
        <v>10590194.399999499</v>
      </c>
      <c r="V53" s="57"/>
      <c r="W53" s="57"/>
      <c r="X53" s="57"/>
      <c r="Y53" s="57"/>
      <c r="Z53" s="39"/>
      <c r="AA53" s="39"/>
      <c r="AB53" s="39"/>
      <c r="AC53" s="39"/>
      <c r="AD53" s="38"/>
      <c r="AE53" s="38"/>
      <c r="AF53" s="38"/>
      <c r="AG53" s="38"/>
      <c r="AH53" s="59"/>
      <c r="AI53" s="59"/>
      <c r="AJ53" s="59"/>
      <c r="AK53" s="59"/>
      <c r="AL53" s="59"/>
      <c r="AM53" s="59"/>
      <c r="AN53" s="59"/>
      <c r="AO53" s="59"/>
      <c r="AR53" s="14"/>
      <c r="AS53" s="14"/>
      <c r="AT53" s="14"/>
      <c r="AU53" s="32"/>
    </row>
    <row r="54" spans="1:47" ht="15">
      <c r="A54" s="14">
        <f t="shared" si="2"/>
        <v>10</v>
      </c>
      <c r="B54" s="76">
        <v>12501500</v>
      </c>
      <c r="C54" s="76">
        <v>12610100</v>
      </c>
      <c r="D54" s="76">
        <v>12677300</v>
      </c>
      <c r="E54" s="76">
        <v>12654800</v>
      </c>
      <c r="F54" s="76">
        <v>13500000</v>
      </c>
      <c r="G54" s="57">
        <v>13400000</v>
      </c>
      <c r="H54" s="57">
        <v>13500000</v>
      </c>
      <c r="I54" s="57">
        <v>13500000</v>
      </c>
      <c r="J54" s="59"/>
      <c r="K54" s="59"/>
      <c r="L54" s="59"/>
      <c r="M54" s="59"/>
      <c r="N54" s="81">
        <v>12765300</v>
      </c>
      <c r="O54" s="81">
        <v>12612800</v>
      </c>
      <c r="P54" s="81">
        <v>12686500</v>
      </c>
      <c r="Q54" s="81">
        <v>12660500</v>
      </c>
      <c r="R54" s="59">
        <v>11508256.799999399</v>
      </c>
      <c r="S54" s="59">
        <v>11272549.199999399</v>
      </c>
      <c r="T54" s="59">
        <v>11306327.9999994</v>
      </c>
      <c r="U54" s="59">
        <v>11153619.5999994</v>
      </c>
      <c r="V54" s="57"/>
      <c r="W54" s="57"/>
      <c r="X54" s="57"/>
      <c r="Y54" s="57"/>
      <c r="Z54" s="39"/>
      <c r="AA54" s="39"/>
      <c r="AB54" s="39"/>
      <c r="AC54" s="39"/>
      <c r="AD54" s="38"/>
      <c r="AE54" s="38"/>
      <c r="AF54" s="38"/>
      <c r="AG54" s="38"/>
      <c r="AH54" s="59"/>
      <c r="AI54" s="59"/>
      <c r="AJ54" s="59"/>
      <c r="AK54" s="59"/>
      <c r="AL54" s="59"/>
      <c r="AM54" s="59"/>
      <c r="AN54" s="59"/>
      <c r="AO54" s="59"/>
      <c r="AR54" s="14"/>
      <c r="AS54" s="14"/>
      <c r="AT54" s="14"/>
      <c r="AU54" s="32"/>
    </row>
    <row r="55" spans="1:47" ht="15">
      <c r="A55" s="14">
        <f t="shared" si="2"/>
        <v>11</v>
      </c>
      <c r="B55" s="76">
        <v>12847000</v>
      </c>
      <c r="C55" s="76">
        <v>12955200</v>
      </c>
      <c r="D55" s="76">
        <v>13004000</v>
      </c>
      <c r="E55" s="76">
        <v>13023400</v>
      </c>
      <c r="F55" s="76">
        <v>13700000</v>
      </c>
      <c r="G55" s="57">
        <v>13600000</v>
      </c>
      <c r="H55" s="57">
        <v>13700000</v>
      </c>
      <c r="I55" s="57">
        <v>13700000</v>
      </c>
      <c r="J55" s="59"/>
      <c r="K55" s="59"/>
      <c r="L55" s="59"/>
      <c r="M55" s="59"/>
      <c r="N55" s="81">
        <v>13096300</v>
      </c>
      <c r="O55" s="81">
        <v>13033100</v>
      </c>
      <c r="P55" s="81">
        <v>13077400</v>
      </c>
      <c r="Q55" s="81">
        <v>13065400</v>
      </c>
      <c r="R55" s="59">
        <v>11957347.199999399</v>
      </c>
      <c r="S55" s="59">
        <v>11766915.5999994</v>
      </c>
      <c r="T55" s="59">
        <v>11781259.199999399</v>
      </c>
      <c r="U55" s="59">
        <v>11750071.199999399</v>
      </c>
      <c r="V55" s="57"/>
      <c r="W55" s="57"/>
      <c r="X55" s="57"/>
      <c r="Y55" s="57"/>
      <c r="Z55" s="39"/>
      <c r="AA55" s="39"/>
      <c r="AB55" s="39"/>
      <c r="AC55" s="39"/>
      <c r="AD55" s="38"/>
      <c r="AE55" s="38"/>
      <c r="AF55" s="38"/>
      <c r="AG55" s="38"/>
      <c r="AH55" s="59"/>
      <c r="AI55" s="59"/>
      <c r="AJ55" s="59"/>
      <c r="AK55" s="59"/>
      <c r="AL55" s="59"/>
      <c r="AM55" s="59"/>
      <c r="AN55" s="59"/>
      <c r="AO55" s="59"/>
      <c r="AR55" s="14"/>
      <c r="AS55" s="14"/>
      <c r="AT55" s="14"/>
      <c r="AU55" s="32"/>
    </row>
    <row r="56" spans="1:47" ht="15">
      <c r="A56" s="14">
        <f t="shared" si="2"/>
        <v>12</v>
      </c>
      <c r="B56" s="76">
        <v>13128600</v>
      </c>
      <c r="C56" s="76">
        <v>13197400</v>
      </c>
      <c r="D56" s="76">
        <v>13290700</v>
      </c>
      <c r="E56" s="76">
        <v>13277400</v>
      </c>
      <c r="F56" s="58">
        <v>13800000</v>
      </c>
      <c r="G56" s="57">
        <v>13700000</v>
      </c>
      <c r="H56" s="57">
        <v>13700000</v>
      </c>
      <c r="I56" s="57">
        <v>13700000</v>
      </c>
      <c r="J56" s="59"/>
      <c r="K56" s="59"/>
      <c r="L56" s="59"/>
      <c r="M56" s="59"/>
      <c r="N56" s="81">
        <v>13282600</v>
      </c>
      <c r="O56" s="81">
        <v>13295600</v>
      </c>
      <c r="P56" s="81">
        <v>13316000</v>
      </c>
      <c r="Q56" s="81">
        <v>13316900</v>
      </c>
      <c r="R56" s="59">
        <v>12297481.199999399</v>
      </c>
      <c r="S56" s="59">
        <v>12082070.399999401</v>
      </c>
      <c r="T56" s="59">
        <v>12111142.799999399</v>
      </c>
      <c r="U56" s="59">
        <v>12110153.9999994</v>
      </c>
      <c r="V56" s="57"/>
      <c r="W56" s="57"/>
      <c r="X56" s="57"/>
      <c r="Y56" s="57"/>
      <c r="Z56" s="39"/>
      <c r="AA56" s="39"/>
      <c r="AB56" s="39"/>
      <c r="AC56" s="39"/>
      <c r="AD56" s="38"/>
      <c r="AE56" s="38"/>
      <c r="AF56" s="38"/>
      <c r="AG56" s="38"/>
      <c r="AH56" s="59"/>
      <c r="AI56" s="59"/>
      <c r="AJ56" s="59"/>
      <c r="AK56" s="59"/>
      <c r="AL56" s="59"/>
      <c r="AM56" s="59"/>
      <c r="AN56" s="59"/>
      <c r="AO56" s="59"/>
      <c r="AR56" s="14"/>
      <c r="AS56" s="14"/>
      <c r="AT56" s="14"/>
      <c r="AU56" s="32"/>
    </row>
    <row r="57" spans="1:47" ht="15">
      <c r="A57" s="14">
        <f t="shared" si="2"/>
        <v>13</v>
      </c>
      <c r="B57" s="76">
        <v>13361500</v>
      </c>
      <c r="C57" s="76">
        <v>13400000</v>
      </c>
      <c r="D57" s="76">
        <v>13481100</v>
      </c>
      <c r="E57" s="76">
        <v>13471400</v>
      </c>
      <c r="F57" s="75">
        <v>13800000</v>
      </c>
      <c r="G57" s="73">
        <v>13800000</v>
      </c>
      <c r="H57" s="73">
        <v>13800000</v>
      </c>
      <c r="I57" s="73">
        <v>13800000</v>
      </c>
      <c r="J57" s="59"/>
      <c r="K57" s="59"/>
      <c r="L57" s="59"/>
      <c r="M57" s="59"/>
      <c r="N57" s="81">
        <v>13363700</v>
      </c>
      <c r="O57" s="81">
        <v>13431100</v>
      </c>
      <c r="P57" s="81">
        <v>13440500</v>
      </c>
      <c r="Q57" s="81">
        <v>13443800</v>
      </c>
      <c r="R57" s="59">
        <v>12624392.399999401</v>
      </c>
      <c r="S57" s="59">
        <v>12477069.5999994</v>
      </c>
      <c r="T57" s="59">
        <v>12525651.5999994</v>
      </c>
      <c r="U57" s="59">
        <v>12433394.399999401</v>
      </c>
      <c r="V57" s="57"/>
      <c r="W57" s="57"/>
      <c r="X57" s="57"/>
      <c r="Y57" s="57"/>
      <c r="Z57" s="39"/>
      <c r="AA57" s="39"/>
      <c r="AB57" s="39"/>
      <c r="AC57" s="39"/>
      <c r="AD57" s="38"/>
      <c r="AE57" s="38"/>
      <c r="AF57" s="38"/>
      <c r="AG57" s="38"/>
      <c r="AH57" s="59"/>
      <c r="AI57" s="59"/>
      <c r="AJ57" s="59"/>
      <c r="AK57" s="59"/>
      <c r="AL57" s="59"/>
      <c r="AM57" s="59"/>
      <c r="AN57" s="59"/>
      <c r="AO57" s="59"/>
      <c r="AR57" s="14"/>
      <c r="AS57" s="14"/>
      <c r="AT57" s="14"/>
      <c r="AU57" s="32"/>
    </row>
    <row r="58" spans="1:47" ht="15">
      <c r="A58" s="14">
        <f t="shared" si="2"/>
        <v>14</v>
      </c>
      <c r="B58" s="76">
        <v>13496400</v>
      </c>
      <c r="C58" s="76">
        <v>13522200</v>
      </c>
      <c r="D58" s="76">
        <v>13595500</v>
      </c>
      <c r="E58" s="76">
        <v>13583900</v>
      </c>
      <c r="F58" s="75">
        <v>13800000</v>
      </c>
      <c r="G58" s="73">
        <v>13800000</v>
      </c>
      <c r="H58" s="73">
        <v>13800000</v>
      </c>
      <c r="I58" s="73">
        <v>13800000</v>
      </c>
      <c r="J58" s="59"/>
      <c r="K58" s="59"/>
      <c r="L58" s="59"/>
      <c r="M58" s="59"/>
      <c r="N58" s="81">
        <v>13397700</v>
      </c>
      <c r="O58" s="81">
        <v>13490700</v>
      </c>
      <c r="P58" s="81">
        <v>13495300</v>
      </c>
      <c r="Q58" s="81">
        <v>13499300</v>
      </c>
      <c r="R58" s="59">
        <v>12838145.9999994</v>
      </c>
      <c r="S58" s="59">
        <v>12767222.399999401</v>
      </c>
      <c r="T58" s="59">
        <v>12768659.9999994</v>
      </c>
      <c r="U58" s="59">
        <v>12725986.799999399</v>
      </c>
      <c r="V58" s="57"/>
      <c r="W58" s="57"/>
      <c r="X58" s="57"/>
      <c r="Y58" s="57"/>
      <c r="Z58" s="39"/>
      <c r="AA58" s="39"/>
      <c r="AB58" s="39"/>
      <c r="AC58" s="39"/>
      <c r="AD58" s="38"/>
      <c r="AE58" s="38"/>
      <c r="AF58" s="38"/>
      <c r="AG58" s="38"/>
      <c r="AH58" s="59"/>
      <c r="AI58" s="59"/>
      <c r="AJ58" s="59"/>
      <c r="AK58" s="59"/>
      <c r="AL58" s="59"/>
      <c r="AM58" s="59"/>
      <c r="AN58" s="59"/>
      <c r="AO58" s="59"/>
    </row>
    <row r="59" spans="1:47" ht="15">
      <c r="A59" s="14">
        <f t="shared" si="2"/>
        <v>15</v>
      </c>
      <c r="B59" s="76">
        <v>13600200</v>
      </c>
      <c r="C59" s="76">
        <v>13619100</v>
      </c>
      <c r="D59" s="76">
        <v>13654500</v>
      </c>
      <c r="E59" s="76">
        <v>13653000</v>
      </c>
      <c r="F59" s="76">
        <v>13800000</v>
      </c>
      <c r="G59" s="74">
        <v>13800000</v>
      </c>
      <c r="H59" s="74">
        <v>13800000</v>
      </c>
      <c r="I59" s="74">
        <v>13800000</v>
      </c>
      <c r="J59" s="59"/>
      <c r="K59" s="59"/>
      <c r="L59" s="59"/>
      <c r="M59" s="59"/>
      <c r="N59" s="73"/>
      <c r="O59" s="73"/>
      <c r="P59" s="73"/>
      <c r="Q59" s="73"/>
      <c r="R59" s="59">
        <v>13027474.7999993</v>
      </c>
      <c r="S59" s="59">
        <v>12945724.799999399</v>
      </c>
      <c r="T59" s="59">
        <v>12935891.9999994</v>
      </c>
      <c r="U59" s="59">
        <v>12973395.5999994</v>
      </c>
      <c r="V59" s="57"/>
      <c r="W59" s="57"/>
      <c r="X59" s="57"/>
      <c r="Y59" s="57"/>
      <c r="Z59" s="39"/>
      <c r="AA59" s="39"/>
      <c r="AB59" s="39"/>
      <c r="AC59" s="39"/>
      <c r="AD59" s="38"/>
      <c r="AE59" s="38"/>
      <c r="AF59" s="38"/>
      <c r="AG59" s="38"/>
      <c r="AH59" s="59"/>
      <c r="AI59" s="59"/>
      <c r="AJ59" s="59"/>
      <c r="AK59" s="59"/>
      <c r="AL59" s="59"/>
      <c r="AM59" s="59"/>
      <c r="AN59" s="59"/>
      <c r="AO59" s="59"/>
      <c r="AR59" s="14"/>
      <c r="AS59" s="14"/>
      <c r="AT59" s="14"/>
      <c r="AU59" s="32"/>
    </row>
    <row r="60" spans="1:47" ht="15">
      <c r="A60" s="14">
        <f t="shared" si="2"/>
        <v>16</v>
      </c>
      <c r="B60" s="76">
        <v>13637800</v>
      </c>
      <c r="C60" s="75">
        <v>13686800</v>
      </c>
      <c r="D60" s="75">
        <v>13704400</v>
      </c>
      <c r="E60" s="76">
        <v>13699300</v>
      </c>
      <c r="F60" s="76">
        <v>13800000</v>
      </c>
      <c r="G60" s="74">
        <v>13800000</v>
      </c>
      <c r="H60" s="74">
        <v>13800000</v>
      </c>
      <c r="I60" s="74">
        <v>13800000</v>
      </c>
      <c r="J60" s="59"/>
      <c r="K60" s="59"/>
      <c r="L60" s="59"/>
      <c r="M60" s="59"/>
      <c r="N60" s="73"/>
      <c r="O60" s="73"/>
      <c r="P60" s="73"/>
      <c r="Q60" s="73"/>
      <c r="R60" s="59">
        <v>13181343.599999299</v>
      </c>
      <c r="S60" s="59">
        <v>13058287.199999301</v>
      </c>
      <c r="T60" s="59">
        <v>13156365.599999299</v>
      </c>
      <c r="U60" s="59">
        <v>13109882.3999993</v>
      </c>
      <c r="V60" s="57"/>
      <c r="W60" s="57"/>
      <c r="X60" s="57"/>
      <c r="Y60" s="57"/>
      <c r="Z60" s="39"/>
      <c r="AA60" s="39"/>
      <c r="AB60" s="39"/>
      <c r="AC60" s="39"/>
      <c r="AD60" s="38"/>
      <c r="AE60" s="38"/>
      <c r="AF60" s="38"/>
      <c r="AG60" s="38"/>
      <c r="AH60" s="59"/>
      <c r="AI60" s="59"/>
      <c r="AJ60" s="59"/>
      <c r="AK60" s="59"/>
      <c r="AL60" s="59"/>
      <c r="AM60" s="59"/>
      <c r="AN60" s="59"/>
      <c r="AO60" s="59"/>
    </row>
    <row r="61" spans="1:47" ht="15">
      <c r="A61" s="14">
        <f t="shared" si="2"/>
        <v>17</v>
      </c>
      <c r="B61" s="74">
        <v>13692600</v>
      </c>
      <c r="C61" s="73">
        <v>13715000</v>
      </c>
      <c r="D61" s="73">
        <v>13729900</v>
      </c>
      <c r="E61" s="73">
        <v>13725800</v>
      </c>
      <c r="F61" s="73">
        <v>13800000</v>
      </c>
      <c r="G61" s="73">
        <v>13800000</v>
      </c>
      <c r="H61" s="73">
        <v>13800000</v>
      </c>
      <c r="I61" s="73">
        <v>13800000</v>
      </c>
      <c r="J61" s="59"/>
      <c r="K61" s="59"/>
      <c r="L61" s="59"/>
      <c r="M61" s="59"/>
      <c r="N61" s="59"/>
      <c r="O61" s="59"/>
      <c r="P61" s="59"/>
      <c r="Q61" s="59"/>
      <c r="R61" s="59">
        <v>13290793.199999301</v>
      </c>
      <c r="S61" s="59">
        <v>13240588.7999993</v>
      </c>
      <c r="T61" s="59">
        <v>13277606.3999993</v>
      </c>
      <c r="U61" s="59">
        <v>13156335.599999299</v>
      </c>
      <c r="V61" s="57"/>
      <c r="W61" s="57"/>
      <c r="X61" s="57"/>
      <c r="Y61" s="57"/>
      <c r="Z61" s="39"/>
      <c r="AA61" s="39"/>
      <c r="AB61" s="39"/>
      <c r="AC61" s="39"/>
      <c r="AD61" s="38"/>
      <c r="AE61" s="38"/>
      <c r="AF61" s="38"/>
      <c r="AG61" s="38"/>
      <c r="AH61" s="59"/>
      <c r="AI61" s="59"/>
      <c r="AJ61" s="59"/>
      <c r="AK61" s="59"/>
      <c r="AL61" s="59"/>
      <c r="AM61" s="59"/>
      <c r="AN61" s="59"/>
      <c r="AO61" s="59"/>
    </row>
    <row r="62" spans="1:47">
      <c r="A62" s="14">
        <f t="shared" si="2"/>
        <v>18</v>
      </c>
      <c r="B62" s="73">
        <v>13722800</v>
      </c>
      <c r="C62" s="73">
        <v>13734000</v>
      </c>
      <c r="D62" s="73">
        <v>13748900</v>
      </c>
      <c r="E62" s="73">
        <v>13748700</v>
      </c>
      <c r="F62" s="73">
        <v>13800000</v>
      </c>
      <c r="G62" s="73">
        <v>13800000</v>
      </c>
      <c r="H62" s="73">
        <v>13800000</v>
      </c>
      <c r="I62" s="73">
        <v>13800000</v>
      </c>
      <c r="J62" s="59"/>
      <c r="K62" s="59"/>
      <c r="L62" s="59"/>
      <c r="M62" s="59"/>
      <c r="N62" s="59"/>
      <c r="O62" s="59"/>
      <c r="P62" s="59"/>
      <c r="Q62" s="59"/>
      <c r="R62" s="59">
        <v>13329124.7999993</v>
      </c>
      <c r="S62" s="59">
        <v>13333017.599999299</v>
      </c>
      <c r="T62" s="59">
        <v>13286001.599999299</v>
      </c>
      <c r="U62" s="59">
        <v>13281955.199999301</v>
      </c>
      <c r="V62" s="38"/>
      <c r="W62" s="38"/>
      <c r="X62" s="38"/>
      <c r="Y62" s="38"/>
      <c r="Z62" s="59"/>
      <c r="AA62" s="59"/>
      <c r="AB62" s="59"/>
      <c r="AC62" s="59"/>
      <c r="AD62" s="38"/>
      <c r="AE62" s="38"/>
      <c r="AF62" s="38"/>
      <c r="AG62" s="38"/>
      <c r="AH62" s="59"/>
      <c r="AI62" s="59"/>
      <c r="AJ62" s="59"/>
      <c r="AK62" s="59"/>
      <c r="AL62" s="59"/>
      <c r="AM62" s="59"/>
      <c r="AN62" s="59"/>
      <c r="AO62" s="59"/>
    </row>
    <row r="63" spans="1:47">
      <c r="A63" s="14">
        <f t="shared" si="2"/>
        <v>19</v>
      </c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38"/>
      <c r="W63" s="38"/>
      <c r="X63" s="38"/>
      <c r="Y63" s="38"/>
      <c r="Z63" s="59"/>
      <c r="AA63" s="59"/>
      <c r="AB63" s="59"/>
      <c r="AC63" s="59"/>
      <c r="AD63" s="38"/>
      <c r="AE63" s="38"/>
      <c r="AF63" s="38"/>
      <c r="AG63" s="38"/>
      <c r="AH63" s="59"/>
      <c r="AI63" s="59"/>
      <c r="AJ63" s="59"/>
      <c r="AK63" s="59"/>
      <c r="AL63" s="59"/>
      <c r="AM63" s="59"/>
      <c r="AN63" s="59"/>
      <c r="AO63" s="59"/>
    </row>
    <row r="64" spans="1:47">
      <c r="A64" s="14">
        <f t="shared" si="2"/>
        <v>20</v>
      </c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38"/>
      <c r="W64" s="38"/>
      <c r="X64" s="38"/>
      <c r="Y64" s="38"/>
      <c r="Z64" s="59"/>
      <c r="AA64" s="59"/>
      <c r="AB64" s="59"/>
      <c r="AC64" s="59"/>
      <c r="AD64" s="38"/>
      <c r="AE64" s="38"/>
      <c r="AF64" s="38"/>
      <c r="AG64" s="38"/>
      <c r="AH64" s="59"/>
      <c r="AI64" s="59"/>
      <c r="AJ64" s="59"/>
      <c r="AK64" s="59"/>
      <c r="AL64" s="59"/>
      <c r="AM64" s="59"/>
      <c r="AN64" s="59"/>
      <c r="AO64" s="59"/>
    </row>
    <row r="65" spans="1:41">
      <c r="A65" s="14">
        <f t="shared" si="2"/>
        <v>21</v>
      </c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38"/>
      <c r="W65" s="38"/>
      <c r="X65" s="38"/>
      <c r="Y65" s="38"/>
      <c r="Z65" s="59"/>
      <c r="AA65" s="59"/>
      <c r="AB65" s="59"/>
      <c r="AC65" s="59"/>
      <c r="AD65" s="38"/>
      <c r="AE65" s="38"/>
      <c r="AF65" s="38"/>
      <c r="AG65" s="38"/>
      <c r="AH65" s="59"/>
      <c r="AI65" s="59"/>
      <c r="AJ65" s="59"/>
      <c r="AK65" s="59"/>
      <c r="AL65" s="59"/>
      <c r="AM65" s="59"/>
      <c r="AN65" s="59"/>
      <c r="AO65" s="59"/>
    </row>
    <row r="66" spans="1:41">
      <c r="A66" s="14">
        <f t="shared" si="2"/>
        <v>22</v>
      </c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38"/>
      <c r="W66" s="38"/>
      <c r="X66" s="38"/>
      <c r="Y66" s="38"/>
      <c r="Z66" s="59"/>
      <c r="AA66" s="59"/>
      <c r="AB66" s="59"/>
      <c r="AC66" s="59"/>
      <c r="AD66" s="38"/>
      <c r="AE66" s="38"/>
      <c r="AF66" s="38"/>
      <c r="AG66" s="38"/>
      <c r="AH66" s="59"/>
      <c r="AI66" s="59"/>
      <c r="AJ66" s="59"/>
      <c r="AK66" s="59"/>
      <c r="AL66" s="59"/>
      <c r="AM66" s="59"/>
      <c r="AN66" s="59"/>
      <c r="AO66" s="59"/>
    </row>
    <row r="67" spans="1:41">
      <c r="A67" s="14">
        <f t="shared" si="2"/>
        <v>23</v>
      </c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38"/>
      <c r="W67" s="38"/>
      <c r="X67" s="38"/>
      <c r="Y67" s="38"/>
      <c r="Z67" s="59"/>
      <c r="AA67" s="59"/>
      <c r="AB67" s="59"/>
      <c r="AC67" s="59"/>
      <c r="AD67" s="38"/>
      <c r="AE67" s="38"/>
      <c r="AF67" s="38"/>
      <c r="AG67" s="38"/>
      <c r="AH67" s="59"/>
      <c r="AI67" s="59"/>
      <c r="AJ67" s="59"/>
      <c r="AK67" s="59"/>
      <c r="AL67" s="59"/>
      <c r="AM67" s="59"/>
      <c r="AN67" s="59"/>
      <c r="AO67" s="59"/>
    </row>
    <row r="68" spans="1:41">
      <c r="A68" s="47" t="s">
        <v>37</v>
      </c>
      <c r="B68" s="51">
        <f>IF(OR(MIN(B$38:B$67)&gt;$A4*$AW$3,SUM(B$38:B$67)=0),"",(LOG10(($A4*$AW$3)/INDEX(B$38:B$67,MATCH($A4*$AW$3,B$38:B$67)))/LOG10(INDEX(B$38:B$67,MATCH($A4*$AW$3,B$38:B$67))/INDEX(B$38:B$67,1+MATCH($A4*$AW$3,B$38:B$67))))*(INDEX($A$38:$A$67,MATCH($A4*$AW$3,B$38:B$67))-INDEX($A$38:$A$67,1+MATCH($A4*$AW$3,B$38:B$67)))+INDEX($A$38:$A$67,MATCH($A4*$AW$3,B$38:B$67)))</f>
        <v>7.228291692492677</v>
      </c>
      <c r="C68" s="51">
        <f t="shared" ref="C68:AO72" si="3">IF(OR(MIN(C$38:C$67)&gt;$A4*$AW$3,SUM(C$38:C$67)=0),"",(LOG10(($A4*$AW$3)/INDEX(C$38:C$67,MATCH($A4*$AW$3,C$38:C$67)))/LOG10(INDEX(C$38:C$67,MATCH($A4*$AW$3,C$38:C$67))/INDEX(C$38:C$67,1+MATCH($A4*$AW$3,C$38:C$67))))*(INDEX($A$38:$A$67,MATCH($A4*$AW$3,C$38:C$67))-INDEX($A$38:$A$67,1+MATCH($A4*$AW$3,C$38:C$67)))+INDEX($A$38:$A$67,MATCH($A4*$AW$3,C$38:C$67)))</f>
        <v>6.9962657465875111</v>
      </c>
      <c r="D68" s="51">
        <f t="shared" si="3"/>
        <v>7.0231759960223057</v>
      </c>
      <c r="E68" s="51">
        <f t="shared" si="3"/>
        <v>6.9810474157880069</v>
      </c>
      <c r="F68" s="51">
        <f t="shared" ref="F68" si="4">IF(OR(MIN(F$38:F$67)&gt;$A4*$AW$3,SUM(F$38:F$67)=0),"",(LOG10(($A4*$AW$3)/INDEX(F$38:F$67,MATCH($A4*$AW$3,F$38:F$67)))/LOG10(INDEX(F$38:F$67,MATCH($A4*$AW$3,F$38:F$67))/INDEX(F$38:F$67,1+MATCH($A4*$AW$3,F$38:F$67))))*(INDEX($A$38:$A$67,MATCH($A4*$AW$3,F$38:F$67))-INDEX($A$38:$A$67,1+MATCH($A4*$AW$3,F$38:F$67)))+INDEX($A$38:$A$67,MATCH($A4*$AW$3,F$38:F$67)))</f>
        <v>6.3018794789983321</v>
      </c>
      <c r="G68" s="51">
        <f t="shared" si="3"/>
        <v>6.4318349587649086</v>
      </c>
      <c r="H68" s="51">
        <f t="shared" si="3"/>
        <v>6.330635421441813</v>
      </c>
      <c r="I68" s="51">
        <f t="shared" si="3"/>
        <v>6.4858899577341003</v>
      </c>
      <c r="J68" s="51" t="str">
        <f t="shared" si="3"/>
        <v/>
      </c>
      <c r="K68" s="51" t="str">
        <f t="shared" si="3"/>
        <v/>
      </c>
      <c r="L68" s="51" t="str">
        <f t="shared" si="3"/>
        <v/>
      </c>
      <c r="M68" s="51" t="str">
        <f t="shared" si="3"/>
        <v/>
      </c>
      <c r="N68" s="51">
        <f t="shared" si="3"/>
        <v>7.7699743896286959</v>
      </c>
      <c r="O68" s="51">
        <f t="shared" si="3"/>
        <v>7.8916504683414743</v>
      </c>
      <c r="P68" s="51">
        <f t="shared" si="3"/>
        <v>7.8477803914276762</v>
      </c>
      <c r="Q68" s="51">
        <f t="shared" si="3"/>
        <v>7.7883792719928042</v>
      </c>
      <c r="R68" s="51">
        <f t="shared" si="3"/>
        <v>9.1175926376116916</v>
      </c>
      <c r="S68" s="51">
        <f t="shared" si="3"/>
        <v>9.5690382022484286</v>
      </c>
      <c r="T68" s="51">
        <f t="shared" si="3"/>
        <v>9.4987105001843339</v>
      </c>
      <c r="U68" s="51">
        <f t="shared" si="3"/>
        <v>9.7688907492623489</v>
      </c>
      <c r="V68" s="51" t="str">
        <f t="shared" si="3"/>
        <v/>
      </c>
      <c r="W68" s="51" t="str">
        <f t="shared" si="3"/>
        <v/>
      </c>
      <c r="X68" s="51" t="str">
        <f t="shared" si="3"/>
        <v/>
      </c>
      <c r="Y68" s="51" t="str">
        <f t="shared" si="3"/>
        <v/>
      </c>
      <c r="Z68" s="51" t="str">
        <f t="shared" si="3"/>
        <v/>
      </c>
      <c r="AA68" s="51" t="str">
        <f t="shared" si="3"/>
        <v/>
      </c>
      <c r="AB68" s="51" t="str">
        <f t="shared" si="3"/>
        <v/>
      </c>
      <c r="AC68" s="51" t="str">
        <f t="shared" si="3"/>
        <v/>
      </c>
      <c r="AD68" s="51" t="str">
        <f t="shared" si="3"/>
        <v/>
      </c>
      <c r="AE68" s="51" t="str">
        <f t="shared" si="3"/>
        <v/>
      </c>
      <c r="AF68" s="51" t="str">
        <f t="shared" si="3"/>
        <v/>
      </c>
      <c r="AG68" s="51" t="str">
        <f t="shared" si="3"/>
        <v/>
      </c>
      <c r="AH68" s="51" t="str">
        <f t="shared" si="3"/>
        <v/>
      </c>
      <c r="AI68" s="51" t="str">
        <f t="shared" si="3"/>
        <v/>
      </c>
      <c r="AJ68" s="51" t="str">
        <f t="shared" si="3"/>
        <v/>
      </c>
      <c r="AK68" s="51" t="str">
        <f t="shared" si="3"/>
        <v/>
      </c>
      <c r="AL68" s="51" t="str">
        <f t="shared" si="3"/>
        <v/>
      </c>
      <c r="AM68" s="51" t="str">
        <f t="shared" si="3"/>
        <v/>
      </c>
      <c r="AN68" s="51" t="str">
        <f t="shared" si="3"/>
        <v/>
      </c>
      <c r="AO68" s="51" t="str">
        <f t="shared" si="3"/>
        <v/>
      </c>
    </row>
    <row r="69" spans="1:41">
      <c r="A69" s="47" t="s">
        <v>38</v>
      </c>
      <c r="B69" s="51">
        <f>IF(OR(MIN(B$38:B$67)&gt;$A5*$AW$3,SUM(B$38:B$67)=0),"",(LOG10(($A5*$AW$3)/INDEX(B$38:B$67,MATCH($A5*$AW$3,B$38:B$67)))/LOG10(INDEX(B$38:B$67,MATCH($A5*$AW$3,B$38:B$67))/INDEX(B$38:B$67,1+MATCH($A5*$AW$3,B$38:B$67))))*(INDEX($A$38:$A$67,MATCH($A5*$AW$3,B$38:B$67))-INDEX($A$38:$A$67,1+MATCH($A5*$AW$3,B$38:B$67)))+INDEX($A$38:$A$67,MATCH($A5*$AW$3,B$38:B$67)))</f>
        <v>8.3460822399836783</v>
      </c>
      <c r="C69" s="51">
        <f t="shared" si="3"/>
        <v>8.1188126134060266</v>
      </c>
      <c r="D69" s="51">
        <f t="shared" si="3"/>
        <v>8.1528451961128727</v>
      </c>
      <c r="E69" s="51">
        <f t="shared" si="3"/>
        <v>8.1244008310020863</v>
      </c>
      <c r="F69" s="51">
        <f>IF(OR(MIN(F$38:F$67)&gt;$A5*$AW$3,SUM(F$38:F$67)=0),"",(LOG10(($A5*$AW$3)/INDEX(F$38:F$67,MATCH($A5*$AW$3,F$38:F$67)))/LOG10(INDEX(F$38:F$67,MATCH($A5*$AW$3,F$38:F$67))/INDEX(F$38:F$67,1+MATCH($A5*$AW$3,F$38:F$67))))*(INDEX($A$38:$A$67,MATCH($A5*$AW$3,F$38:F$67))-INDEX($A$38:$A$67,1+MATCH($A5*$AW$3,F$38:F$67)))+INDEX($A$38:$A$67,MATCH($A5*$AW$3,F$38:F$67)))</f>
        <v>6.9214097266628407</v>
      </c>
      <c r="G69" s="51">
        <f>IF(OR(MIN(G$38:G$67)&gt;$A5*$AW$3,SUM(G$38:G$67)=0),"",(LOG10(($A5*$AW$3)/INDEX(G$38:G$67,MATCH($A5*$AW$3,G$38:G$67)))/LOG10(INDEX(G$38:G$67,MATCH($A5*$AW$3,G$38:G$67))/INDEX(G$38:G$67,1+MATCH($A5*$AW$3,G$38:G$67))))*(INDEX($A$38:$A$67,MATCH($A5*$AW$3,G$38:G$67))-INDEX($A$38:$A$67,1+MATCH($A5*$AW$3,G$38:G$67)))+INDEX($A$38:$A$67,MATCH($A5*$AW$3,G$38:G$67)))</f>
        <v>7.1258494886019266</v>
      </c>
      <c r="H69" s="51">
        <f t="shared" si="3"/>
        <v>7.0110673165120252</v>
      </c>
      <c r="I69" s="51">
        <f t="shared" si="3"/>
        <v>7.1258494886019266</v>
      </c>
      <c r="J69" s="51" t="str">
        <f t="shared" si="3"/>
        <v/>
      </c>
      <c r="K69" s="51" t="str">
        <f t="shared" si="3"/>
        <v/>
      </c>
      <c r="L69" s="51" t="str">
        <f t="shared" si="3"/>
        <v/>
      </c>
      <c r="M69" s="51" t="str">
        <f t="shared" si="3"/>
        <v/>
      </c>
      <c r="N69" s="51">
        <f t="shared" si="3"/>
        <v>8.5057867909744349</v>
      </c>
      <c r="O69" s="51">
        <f t="shared" si="3"/>
        <v>8.7009895110380686</v>
      </c>
      <c r="P69" s="51">
        <f t="shared" si="3"/>
        <v>8.6272255348325846</v>
      </c>
      <c r="Q69" s="51">
        <f t="shared" si="3"/>
        <v>8.5940242517922911</v>
      </c>
      <c r="R69" s="51">
        <f t="shared" si="3"/>
        <v>10.453075584617586</v>
      </c>
      <c r="S69" s="51">
        <f t="shared" si="3"/>
        <v>10.886238098766002</v>
      </c>
      <c r="T69" s="51">
        <f t="shared" si="3"/>
        <v>10.851727374195006</v>
      </c>
      <c r="U69" s="51">
        <f t="shared" si="3"/>
        <v>10.933769710786891</v>
      </c>
      <c r="V69" s="51" t="str">
        <f t="shared" si="3"/>
        <v/>
      </c>
      <c r="W69" s="51" t="str">
        <f t="shared" si="3"/>
        <v/>
      </c>
      <c r="X69" s="51" t="str">
        <f t="shared" si="3"/>
        <v/>
      </c>
      <c r="Y69" s="51" t="str">
        <f t="shared" si="3"/>
        <v/>
      </c>
      <c r="Z69" s="51" t="str">
        <f t="shared" si="3"/>
        <v/>
      </c>
      <c r="AA69" s="51" t="str">
        <f t="shared" si="3"/>
        <v/>
      </c>
      <c r="AB69" s="51" t="str">
        <f t="shared" si="3"/>
        <v/>
      </c>
      <c r="AC69" s="51" t="str">
        <f t="shared" si="3"/>
        <v/>
      </c>
      <c r="AD69" s="51" t="str">
        <f t="shared" si="3"/>
        <v/>
      </c>
      <c r="AE69" s="51" t="str">
        <f t="shared" si="3"/>
        <v/>
      </c>
      <c r="AF69" s="51" t="str">
        <f t="shared" si="3"/>
        <v/>
      </c>
      <c r="AG69" s="51" t="str">
        <f t="shared" si="3"/>
        <v/>
      </c>
      <c r="AH69" s="51" t="str">
        <f t="shared" si="3"/>
        <v/>
      </c>
      <c r="AI69" s="51" t="str">
        <f t="shared" si="3"/>
        <v/>
      </c>
      <c r="AJ69" s="51" t="str">
        <f t="shared" si="3"/>
        <v/>
      </c>
      <c r="AK69" s="51" t="str">
        <f t="shared" si="3"/>
        <v/>
      </c>
      <c r="AL69" s="51" t="str">
        <f t="shared" si="3"/>
        <v/>
      </c>
      <c r="AM69" s="51" t="str">
        <f t="shared" si="3"/>
        <v/>
      </c>
      <c r="AN69" s="51" t="str">
        <f t="shared" si="3"/>
        <v/>
      </c>
      <c r="AO69" s="51" t="str">
        <f t="shared" si="3"/>
        <v/>
      </c>
    </row>
    <row r="70" spans="1:41">
      <c r="A70" s="47" t="s">
        <v>39</v>
      </c>
      <c r="B70" s="51">
        <f>IF(OR(MIN(B$38:B$67)&gt;$A6*$AW$3,SUM(B$38:B$67)=0),"",(LOG10(($A6*$AW$3)/INDEX(B$38:B$67,MATCH($A6*$AW$3,B$38:B$67)))/LOG10(INDEX(B$38:B$67,MATCH($A6*$AW$3,B$38:B$67))/INDEX(B$38:B$67,1+MATCH($A6*$AW$3,B$38:B$67))))*(INDEX($A$38:$A$67,MATCH($A6*$AW$3,B$38:B$67))-INDEX($A$38:$A$67,1+MATCH($A6*$AW$3,B$38:B$67)))+INDEX($A$38:$A$67,MATCH($A6*$AW$3,B$38:B$67)))</f>
        <v>9.7704163741241459</v>
      </c>
      <c r="C70" s="51">
        <f t="shared" si="3"/>
        <v>9.5105034718728199</v>
      </c>
      <c r="D70" s="51">
        <f t="shared" si="3"/>
        <v>9.4178554213784924</v>
      </c>
      <c r="E70" s="51">
        <f t="shared" si="3"/>
        <v>9.375249772986141</v>
      </c>
      <c r="F70" s="51">
        <f t="shared" ref="F70" si="5">IF(OR(MIN(F$38:F$67)&gt;$A6*$AW$3,SUM(F$38:F$67)=0),"",(LOG10(($A6*$AW$3)/INDEX(F$38:F$67,MATCH($A6*$AW$3,F$38:F$67)))/LOG10(INDEX(F$38:F$67,MATCH($A6*$AW$3,F$38:F$67))/INDEX(F$38:F$67,1+MATCH($A6*$AW$3,F$38:F$67))))*(INDEX($A$38:$A$67,MATCH($A6*$AW$3,F$38:F$67))-INDEX($A$38:$A$67,1+MATCH($A6*$AW$3,F$38:F$67)))+INDEX($A$38:$A$67,MATCH($A6*$AW$3,F$38:F$67)))</f>
        <v>7.7541150895485353</v>
      </c>
      <c r="G70" s="51">
        <f t="shared" si="3"/>
        <v>7.8907812504065751</v>
      </c>
      <c r="H70" s="51">
        <f t="shared" si="3"/>
        <v>7.7823529444790847</v>
      </c>
      <c r="I70" s="51">
        <f t="shared" si="3"/>
        <v>7.8907812504065751</v>
      </c>
      <c r="J70" s="51" t="str">
        <f t="shared" si="3"/>
        <v/>
      </c>
      <c r="K70" s="51" t="str">
        <f t="shared" si="3"/>
        <v/>
      </c>
      <c r="L70" s="51" t="str">
        <f t="shared" si="3"/>
        <v/>
      </c>
      <c r="M70" s="51" t="str">
        <f t="shared" si="3"/>
        <v/>
      </c>
      <c r="N70" s="51">
        <f t="shared" si="3"/>
        <v>9.4118259762140966</v>
      </c>
      <c r="O70" s="51">
        <f t="shared" si="3"/>
        <v>9.6742164260031487</v>
      </c>
      <c r="P70" s="51">
        <f t="shared" si="3"/>
        <v>9.5624157618846155</v>
      </c>
      <c r="Q70" s="51">
        <f t="shared" si="3"/>
        <v>9.5802443320511976</v>
      </c>
      <c r="R70" s="51">
        <f t="shared" si="3"/>
        <v>12.311512835580711</v>
      </c>
      <c r="S70" s="51">
        <f t="shared" si="3"/>
        <v>12.803385026863486</v>
      </c>
      <c r="T70" s="51">
        <f t="shared" si="3"/>
        <v>12.696570470509918</v>
      </c>
      <c r="U70" s="51">
        <f t="shared" si="3"/>
        <v>12.893001586142944</v>
      </c>
      <c r="V70" s="51" t="str">
        <f t="shared" si="3"/>
        <v/>
      </c>
      <c r="W70" s="51" t="str">
        <f t="shared" si="3"/>
        <v/>
      </c>
      <c r="X70" s="51" t="str">
        <f t="shared" si="3"/>
        <v/>
      </c>
      <c r="Y70" s="51" t="str">
        <f t="shared" si="3"/>
        <v/>
      </c>
      <c r="Z70" s="51" t="str">
        <f t="shared" si="3"/>
        <v/>
      </c>
      <c r="AA70" s="51" t="str">
        <f t="shared" si="3"/>
        <v/>
      </c>
      <c r="AB70" s="51" t="str">
        <f t="shared" si="3"/>
        <v/>
      </c>
      <c r="AC70" s="51" t="str">
        <f t="shared" si="3"/>
        <v/>
      </c>
      <c r="AD70" s="51" t="str">
        <f t="shared" si="3"/>
        <v/>
      </c>
      <c r="AE70" s="51" t="str">
        <f t="shared" si="3"/>
        <v/>
      </c>
      <c r="AF70" s="51" t="str">
        <f t="shared" si="3"/>
        <v/>
      </c>
      <c r="AG70" s="51" t="str">
        <f t="shared" si="3"/>
        <v/>
      </c>
      <c r="AH70" s="51" t="str">
        <f t="shared" si="3"/>
        <v/>
      </c>
      <c r="AI70" s="51" t="str">
        <f t="shared" si="3"/>
        <v/>
      </c>
      <c r="AJ70" s="51" t="str">
        <f t="shared" si="3"/>
        <v/>
      </c>
      <c r="AK70" s="51" t="str">
        <f t="shared" si="3"/>
        <v/>
      </c>
      <c r="AL70" s="51" t="str">
        <f t="shared" si="3"/>
        <v/>
      </c>
      <c r="AM70" s="51" t="str">
        <f t="shared" si="3"/>
        <v/>
      </c>
      <c r="AN70" s="51" t="str">
        <f t="shared" si="3"/>
        <v/>
      </c>
      <c r="AO70" s="51" t="str">
        <f t="shared" si="3"/>
        <v/>
      </c>
    </row>
    <row r="71" spans="1:41">
      <c r="A71" s="47" t="s">
        <v>40</v>
      </c>
      <c r="B71" s="51">
        <f>IF(OR(MIN(B$38:B$67)&gt;$A7*$AW$3,SUM(B$38:B$67)=0),"",(LOG10(($A7*$AW$3)/INDEX(B$38:B$67,MATCH($A7*$AW$3,B$38:B$67)))/LOG10(INDEX(B$38:B$67,MATCH($A7*$AW$3,B$38:B$67))/INDEX(B$38:B$67,1+MATCH($A7*$AW$3,B$38:B$67))))*(INDEX($A$38:$A$67,MATCH($A7*$AW$3,B$38:B$67))-INDEX($A$38:$A$67,1+MATCH($A7*$AW$3,B$38:B$67)))+INDEX($A$38:$A$67,MATCH($A7*$AW$3,B$38:B$67)))</f>
        <v>11.854335571271214</v>
      </c>
      <c r="C71" s="51">
        <f>IF(OR(MIN(C$38:C$67)&gt;$A7*$AW$3,SUM(C$38:C$67)=0),"",(LOG10(($A7*$AW$3)/INDEX(C$38:C$67,MATCH($A7*$AW$3,C$38:C$67)))/LOG10(INDEX(C$38:C$67,MATCH($A7*$AW$3,C$38:C$67))/INDEX(C$38:C$67,1+MATCH($A7*$AW$3,C$38:C$67))))*(INDEX($A$38:$A$67,MATCH($A7*$AW$3,C$38:C$67))-INDEX($A$38:$A$67,1+MATCH($A7*$AW$3,C$38:C$67)))+INDEX($A$38:$A$67,MATCH($A7*$AW$3,C$38:C$67)))</f>
        <v>11.547299386569094</v>
      </c>
      <c r="D71" s="51">
        <f>IF(OR(MIN(D$38:D$67)&gt;$A7*$AW$3,SUM(D$38:D$67)=0),"",(LOG10(($A7*$AW$3)/INDEX(D$38:D$67,MATCH($A7*$AW$3,D$38:D$67)))/LOG10(INDEX(D$38:D$67,MATCH($A7*$AW$3,D$38:D$67))/INDEX(D$38:D$67,1+MATCH($A7*$AW$3,D$38:D$67))))*(INDEX($A$38:$A$67,MATCH($A7*$AW$3,D$38:D$67))-INDEX($A$38:$A$67,1+MATCH($A7*$AW$3,D$38:D$67)))+INDEX($A$38:$A$67,MATCH($A7*$AW$3,D$38:D$67)))</f>
        <v>11.292451639819332</v>
      </c>
      <c r="E71" s="51">
        <f>IF(OR(MIN(E$38:E$67)&gt;$A7*$AW$3,SUM(E$38:E$67)=0),"",(LOG10(($A7*$AW$3)/INDEX(E$38:E$67,MATCH($A7*$AW$3,E$38:E$67)))/LOG10(INDEX(E$38:E$67,MATCH($A7*$AW$3,E$38:E$67))/INDEX(E$38:E$67,1+MATCH($A7*$AW$3,E$38:E$67))))*(INDEX($A$38:$A$67,MATCH($A7*$AW$3,E$38:E$67))-INDEX($A$38:$A$67,1+MATCH($A7*$AW$3,E$38:E$67)))+INDEX($A$38:$A$67,MATCH($A7*$AW$3,E$38:E$67)))</f>
        <v>11.253003442899018</v>
      </c>
      <c r="F71" s="51">
        <f t="shared" ref="F71" si="6">IF(OR(MIN(F$38:F$67)&gt;$A7*$AW$3,SUM(F$38:F$67)=0),"",(LOG10(($A7*$AW$3)/INDEX(F$38:F$67,MATCH($A7*$AW$3,F$38:F$67)))/LOG10(INDEX(F$38:F$67,MATCH($A7*$AW$3,F$38:F$67))/INDEX(F$38:F$67,1+MATCH($A7*$AW$3,F$38:F$67))))*(INDEX($A$38:$A$67,MATCH($A7*$AW$3,F$38:F$67))-INDEX($A$38:$A$67,1+MATCH($A7*$AW$3,F$38:F$67)))+INDEX($A$38:$A$67,MATCH($A7*$AW$3,F$38:F$67)))</f>
        <v>8.815516478716237</v>
      </c>
      <c r="G71" s="51">
        <f t="shared" si="3"/>
        <v>8.9791488451546648</v>
      </c>
      <c r="H71" s="51">
        <f t="shared" si="3"/>
        <v>8.815516478716237</v>
      </c>
      <c r="I71" s="51">
        <f t="shared" si="3"/>
        <v>8.9791488451546648</v>
      </c>
      <c r="J71" s="51" t="str">
        <f t="shared" si="3"/>
        <v/>
      </c>
      <c r="K71" s="51" t="str">
        <f t="shared" si="3"/>
        <v/>
      </c>
      <c r="L71" s="51" t="str">
        <f t="shared" si="3"/>
        <v/>
      </c>
      <c r="M71" s="51" t="str">
        <f t="shared" si="3"/>
        <v/>
      </c>
      <c r="N71" s="51">
        <f t="shared" si="3"/>
        <v>10.972847026780302</v>
      </c>
      <c r="O71" s="51">
        <f t="shared" si="3"/>
        <v>11.207732976079724</v>
      </c>
      <c r="P71" s="51">
        <f t="shared" si="3"/>
        <v>11.041430966578211</v>
      </c>
      <c r="Q71" s="51">
        <f t="shared" si="3"/>
        <v>11.087438607309037</v>
      </c>
      <c r="R71" s="51">
        <f t="shared" si="3"/>
        <v>15.389552174559618</v>
      </c>
      <c r="S71" s="51">
        <f t="shared" si="3"/>
        <v>16.159526685114376</v>
      </c>
      <c r="T71" s="51">
        <f t="shared" si="3"/>
        <v>15.688101675696904</v>
      </c>
      <c r="U71" s="51">
        <f t="shared" si="3"/>
        <v>15.834535915059346</v>
      </c>
      <c r="V71" s="51" t="str">
        <f t="shared" si="3"/>
        <v/>
      </c>
      <c r="W71" s="51" t="str">
        <f t="shared" si="3"/>
        <v/>
      </c>
      <c r="X71" s="51" t="str">
        <f t="shared" si="3"/>
        <v/>
      </c>
      <c r="Y71" s="51" t="str">
        <f t="shared" si="3"/>
        <v/>
      </c>
      <c r="Z71" s="51" t="str">
        <f t="shared" si="3"/>
        <v/>
      </c>
      <c r="AA71" s="51" t="str">
        <f t="shared" si="3"/>
        <v/>
      </c>
      <c r="AB71" s="51" t="str">
        <f t="shared" si="3"/>
        <v/>
      </c>
      <c r="AC71" s="51" t="str">
        <f t="shared" si="3"/>
        <v/>
      </c>
      <c r="AD71" s="51" t="str">
        <f t="shared" si="3"/>
        <v/>
      </c>
      <c r="AE71" s="51" t="str">
        <f t="shared" si="3"/>
        <v/>
      </c>
      <c r="AF71" s="51" t="str">
        <f t="shared" si="3"/>
        <v/>
      </c>
      <c r="AG71" s="51" t="str">
        <f t="shared" si="3"/>
        <v/>
      </c>
      <c r="AH71" s="51" t="str">
        <f t="shared" si="3"/>
        <v/>
      </c>
      <c r="AI71" s="51" t="str">
        <f t="shared" si="3"/>
        <v/>
      </c>
      <c r="AJ71" s="51" t="str">
        <f t="shared" si="3"/>
        <v/>
      </c>
      <c r="AK71" s="51" t="str">
        <f t="shared" si="3"/>
        <v/>
      </c>
      <c r="AL71" s="51" t="str">
        <f t="shared" si="3"/>
        <v/>
      </c>
      <c r="AM71" s="51" t="str">
        <f t="shared" si="3"/>
        <v/>
      </c>
      <c r="AN71" s="51" t="str">
        <f t="shared" si="3"/>
        <v/>
      </c>
      <c r="AO71" s="51" t="str">
        <f t="shared" si="3"/>
        <v/>
      </c>
    </row>
    <row r="72" spans="1:41">
      <c r="B72" s="51" t="str">
        <f>IF(OR(MIN(B$38:B$67)&gt;$A8*$AW$3,SUM(B$38:B$67)=0),"",(LOG10(($A8*$AW$3)/INDEX(B$38:B$67,MATCH($A8*$AW$3,B$38:B$67)))/LOG10(INDEX(B$38:B$67,MATCH($A8*$AW$3,B$38:B$67))/INDEX(B$38:B$67,1+MATCH($A8*$AW$3,B$38:B$67))))*(INDEX($A$38:$A$67,MATCH($A8*$AW$3,B$38:B$67))-INDEX($A$38:$A$67,1+MATCH($A8*$AW$3,B$38:B$67)))+INDEX($A$38:$A$67,MATCH($A8*$AW$3,B$38:B$67)))</f>
        <v/>
      </c>
      <c r="C72" s="51" t="str">
        <f t="shared" ref="C72:E72" si="7">IF(OR(MIN(C$38:C$67)&gt;$A8*$AW$3,SUM(C$38:C$67)=0),"",(LOG10(($A8*$AW$3)/INDEX(C$38:C$67,MATCH($A8*$AW$3,C$38:C$67)))/LOG10(INDEX(C$38:C$67,MATCH($A8*$AW$3,C$38:C$67))/INDEX(C$38:C$67,1+MATCH($A8*$AW$3,C$38:C$67))))*(INDEX($A$38:$A$67,MATCH($A8*$AW$3,C$38:C$67))-INDEX($A$38:$A$67,1+MATCH($A8*$AW$3,C$38:C$67)))+INDEX($A$38:$A$67,MATCH($A8*$AW$3,C$38:C$67)))</f>
        <v/>
      </c>
      <c r="D72" s="51" t="str">
        <f t="shared" si="7"/>
        <v/>
      </c>
      <c r="E72" s="51" t="str">
        <f t="shared" si="7"/>
        <v/>
      </c>
      <c r="F72" s="51"/>
      <c r="G72" s="51" t="str">
        <f>IF(OR(MIN(G$38:G$67)&gt;$A8*$AW$3,SUM(G$38:G$67)=0),"",(LOG10(($A8*$AW$3)/INDEX(G$38:G$67,MATCH($A8*$AW$3,G$38:G$67)))/LOG10(INDEX(G$38:G$67,MATCH($A8*$AW$3,G$38:G$67))/INDEX(G$38:G$67,1+MATCH($A8*$AW$3,G$38:G$67))))*(INDEX($A$38:$A$67,MATCH($A8*$AW$3,G$38:G$67))-INDEX($A$38:$A$67,1+MATCH($A8*$AW$3,G$38:G$67)))+INDEX($A$38:$A$67,MATCH($A8*$AW$3,G$38:G$67)))</f>
        <v/>
      </c>
      <c r="H72" s="51" t="str">
        <f>IF(OR(MIN(H$38:H$67)&gt;$A8*$AW$3,SUM(H$38:H$67)=0),"",(LOG10(($A8*$AW$3)/INDEX(H$38:H$67,MATCH($A8*$AW$3,H$38:H$67)))/LOG10(INDEX(H$38:H$67,MATCH($A8*$AW$3,H$38:H$67))/INDEX(H$38:H$67,1+MATCH($A8*$AW$3,H$38:H$67))))*(INDEX($A$38:$A$67,MATCH($A8*$AW$3,H$38:H$67))-INDEX($A$38:$A$67,1+MATCH($A8*$AW$3,H$38:H$67)))+INDEX($A$38:$A$67,MATCH($A8*$AW$3,H$38:H$67)))</f>
        <v/>
      </c>
      <c r="I72" s="51" t="str">
        <f>IF(OR(MIN(I$38:I$67)&gt;$A8*$AW$3,SUM(I$38:I$67)=0),"",(LOG10(($A8*$AW$3)/INDEX(I$38:I$67,MATCH($A8*$AW$3,I$38:I$67)))/LOG10(INDEX(I$38:I$67,MATCH($A8*$AW$3,I$38:I$67))/INDEX(I$38:I$67,1+MATCH($A8*$AW$3,I$38:I$67))))*(INDEX($A$38:$A$67,MATCH($A8*$AW$3,I$38:I$67))-INDEX($A$38:$A$67,1+MATCH($A8*$AW$3,I$38:I$67)))+INDEX($A$38:$A$67,MATCH($A8*$AW$3,I$38:I$67)))</f>
        <v/>
      </c>
      <c r="J72" s="51" t="str">
        <f t="shared" si="3"/>
        <v/>
      </c>
      <c r="K72" s="51" t="str">
        <f t="shared" si="3"/>
        <v/>
      </c>
      <c r="L72" s="51" t="str">
        <f t="shared" si="3"/>
        <v/>
      </c>
      <c r="M72" s="51" t="str">
        <f t="shared" si="3"/>
        <v/>
      </c>
      <c r="N72" s="51" t="str">
        <f t="shared" si="3"/>
        <v/>
      </c>
      <c r="O72" s="51" t="str">
        <f t="shared" si="3"/>
        <v/>
      </c>
      <c r="P72" s="51" t="str">
        <f t="shared" si="3"/>
        <v/>
      </c>
      <c r="Q72" s="51" t="str">
        <f t="shared" si="3"/>
        <v/>
      </c>
      <c r="R72" s="51" t="str">
        <f t="shared" si="3"/>
        <v/>
      </c>
      <c r="S72" s="51" t="str">
        <f t="shared" si="3"/>
        <v/>
      </c>
      <c r="T72" s="51" t="str">
        <f t="shared" si="3"/>
        <v/>
      </c>
      <c r="U72" s="51" t="str">
        <f t="shared" si="3"/>
        <v/>
      </c>
      <c r="V72" s="51" t="str">
        <f t="shared" si="3"/>
        <v/>
      </c>
      <c r="W72" s="51" t="str">
        <f t="shared" si="3"/>
        <v/>
      </c>
      <c r="X72" s="51" t="str">
        <f t="shared" si="3"/>
        <v/>
      </c>
      <c r="Y72" s="51" t="str">
        <f t="shared" si="3"/>
        <v/>
      </c>
      <c r="Z72" s="51" t="str">
        <f t="shared" si="3"/>
        <v/>
      </c>
      <c r="AA72" s="51" t="str">
        <f t="shared" si="3"/>
        <v/>
      </c>
      <c r="AB72" s="51" t="str">
        <f t="shared" si="3"/>
        <v/>
      </c>
      <c r="AC72" s="51" t="str">
        <f t="shared" si="3"/>
        <v/>
      </c>
      <c r="AD72" s="51" t="str">
        <f t="shared" si="3"/>
        <v/>
      </c>
      <c r="AE72" s="51" t="str">
        <f t="shared" si="3"/>
        <v/>
      </c>
      <c r="AF72" s="51" t="str">
        <f t="shared" si="3"/>
        <v/>
      </c>
      <c r="AG72" s="51" t="str">
        <f t="shared" si="3"/>
        <v/>
      </c>
      <c r="AH72" s="51" t="str">
        <f t="shared" si="3"/>
        <v/>
      </c>
      <c r="AI72" s="51" t="str">
        <f t="shared" si="3"/>
        <v/>
      </c>
      <c r="AJ72" s="51" t="str">
        <f t="shared" si="3"/>
        <v/>
      </c>
      <c r="AK72" s="51" t="str">
        <f t="shared" si="3"/>
        <v/>
      </c>
      <c r="AL72" s="51" t="str">
        <f t="shared" si="3"/>
        <v/>
      </c>
      <c r="AM72" s="51" t="str">
        <f t="shared" si="3"/>
        <v/>
      </c>
      <c r="AN72" s="51" t="str">
        <f t="shared" si="3"/>
        <v/>
      </c>
      <c r="AO72" s="51" t="str">
        <f t="shared" si="3"/>
        <v/>
      </c>
    </row>
    <row r="73" spans="1:41"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AH73" s="36"/>
      <c r="AI73" s="36"/>
      <c r="AJ73" s="36"/>
      <c r="AK73" s="36"/>
    </row>
    <row r="74" spans="1:41" ht="26.25">
      <c r="A74" s="229" t="s">
        <v>22</v>
      </c>
      <c r="B74" s="230"/>
      <c r="C74" s="230"/>
      <c r="D74" s="230"/>
      <c r="E74" s="230"/>
      <c r="F74" s="230"/>
      <c r="G74" s="230"/>
      <c r="H74" s="230"/>
      <c r="I74" s="230"/>
      <c r="J74" s="230"/>
      <c r="K74" s="230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30"/>
      <c r="Y74" s="230"/>
      <c r="Z74" s="230"/>
      <c r="AA74" s="230"/>
      <c r="AB74" s="230"/>
      <c r="AC74" s="230"/>
      <c r="AD74" s="230"/>
      <c r="AE74" s="230"/>
      <c r="AF74" s="230"/>
      <c r="AG74" s="230"/>
      <c r="AH74" s="230"/>
      <c r="AI74" s="230"/>
      <c r="AJ74" s="230"/>
      <c r="AK74" s="230"/>
      <c r="AL74" s="230"/>
      <c r="AM74" s="230"/>
      <c r="AN74" s="230"/>
      <c r="AO74" s="230"/>
    </row>
    <row r="75" spans="1:41" ht="54.75" customHeight="1">
      <c r="A75" s="11" t="s">
        <v>10</v>
      </c>
      <c r="B75" s="222" t="s">
        <v>41</v>
      </c>
      <c r="C75" s="223"/>
      <c r="D75" s="225"/>
      <c r="E75" s="226"/>
      <c r="F75" s="222" t="s">
        <v>42</v>
      </c>
      <c r="G75" s="223"/>
      <c r="H75" s="225"/>
      <c r="I75" s="226"/>
      <c r="J75" s="222" t="s">
        <v>36</v>
      </c>
      <c r="K75" s="223"/>
      <c r="L75" s="225"/>
      <c r="M75" s="226"/>
      <c r="N75" s="222" t="s">
        <v>11</v>
      </c>
      <c r="O75" s="223"/>
      <c r="P75" s="223"/>
      <c r="Q75" s="224"/>
      <c r="R75" s="222" t="s">
        <v>12</v>
      </c>
      <c r="S75" s="223"/>
      <c r="T75" s="223"/>
      <c r="U75" s="224"/>
      <c r="V75" s="222" t="s">
        <v>17</v>
      </c>
      <c r="W75" s="223"/>
      <c r="X75" s="223"/>
      <c r="Y75" s="224"/>
      <c r="Z75" s="222"/>
      <c r="AA75" s="223"/>
      <c r="AB75" s="223"/>
      <c r="AC75" s="224"/>
      <c r="AD75" s="222"/>
      <c r="AE75" s="223"/>
      <c r="AF75" s="225"/>
      <c r="AG75" s="226"/>
      <c r="AH75" s="222"/>
      <c r="AI75" s="223"/>
      <c r="AJ75" s="225"/>
      <c r="AK75" s="226"/>
      <c r="AL75" s="222"/>
      <c r="AM75" s="223"/>
      <c r="AN75" s="225"/>
      <c r="AO75" s="226"/>
    </row>
    <row r="76" spans="1:41" ht="54.75" customHeight="1">
      <c r="A76" s="11"/>
      <c r="B76" s="46" t="s">
        <v>13</v>
      </c>
      <c r="C76" s="46" t="s">
        <v>14</v>
      </c>
      <c r="D76" s="13" t="s">
        <v>15</v>
      </c>
      <c r="E76" s="13" t="s">
        <v>16</v>
      </c>
      <c r="F76" s="46" t="s">
        <v>13</v>
      </c>
      <c r="G76" s="46" t="s">
        <v>14</v>
      </c>
      <c r="H76" s="13" t="s">
        <v>15</v>
      </c>
      <c r="I76" s="13" t="s">
        <v>16</v>
      </c>
      <c r="J76" s="46" t="s">
        <v>13</v>
      </c>
      <c r="K76" s="46" t="s">
        <v>14</v>
      </c>
      <c r="L76" s="13" t="s">
        <v>15</v>
      </c>
      <c r="M76" s="13" t="s">
        <v>16</v>
      </c>
      <c r="N76" s="46" t="s">
        <v>13</v>
      </c>
      <c r="O76" s="46" t="s">
        <v>14</v>
      </c>
      <c r="P76" s="13" t="s">
        <v>15</v>
      </c>
      <c r="Q76" s="13" t="s">
        <v>16</v>
      </c>
      <c r="R76" s="46" t="s">
        <v>13</v>
      </c>
      <c r="S76" s="46" t="s">
        <v>14</v>
      </c>
      <c r="T76" s="13" t="s">
        <v>15</v>
      </c>
      <c r="U76" s="13" t="s">
        <v>16</v>
      </c>
      <c r="V76" s="46" t="s">
        <v>13</v>
      </c>
      <c r="W76" s="46" t="s">
        <v>14</v>
      </c>
      <c r="X76" s="13" t="s">
        <v>15</v>
      </c>
      <c r="Y76" s="13" t="s">
        <v>16</v>
      </c>
      <c r="Z76" s="46" t="s">
        <v>13</v>
      </c>
      <c r="AA76" s="46" t="s">
        <v>14</v>
      </c>
      <c r="AB76" s="13" t="s">
        <v>15</v>
      </c>
      <c r="AC76" s="13" t="s">
        <v>16</v>
      </c>
      <c r="AD76" s="46" t="s">
        <v>13</v>
      </c>
      <c r="AE76" s="46" t="s">
        <v>14</v>
      </c>
      <c r="AF76" s="13" t="s">
        <v>15</v>
      </c>
      <c r="AG76" s="13" t="s">
        <v>16</v>
      </c>
      <c r="AH76" s="46" t="s">
        <v>13</v>
      </c>
      <c r="AI76" s="46" t="s">
        <v>14</v>
      </c>
      <c r="AJ76" s="13" t="s">
        <v>15</v>
      </c>
      <c r="AK76" s="13" t="s">
        <v>16</v>
      </c>
      <c r="AL76" s="46" t="s">
        <v>13</v>
      </c>
      <c r="AM76" s="46" t="s">
        <v>14</v>
      </c>
      <c r="AN76" s="13" t="s">
        <v>15</v>
      </c>
      <c r="AO76" s="13" t="s">
        <v>16</v>
      </c>
    </row>
    <row r="77" spans="1:41">
      <c r="A77" s="14">
        <v>-6</v>
      </c>
      <c r="B77" s="78"/>
      <c r="C77" s="78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73"/>
      <c r="O77" s="73"/>
      <c r="P77" s="73"/>
      <c r="Q77" s="73"/>
      <c r="R77" s="52"/>
      <c r="S77" s="52"/>
      <c r="T77" s="52"/>
      <c r="U77" s="52"/>
      <c r="V77" s="79"/>
      <c r="W77" s="79"/>
      <c r="X77" s="79"/>
      <c r="Y77" s="79"/>
      <c r="Z77" s="52"/>
      <c r="AA77" s="52"/>
      <c r="AB77" s="52"/>
      <c r="AC77" s="59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</row>
    <row r="78" spans="1:41">
      <c r="A78" s="14">
        <f>A77+1</f>
        <v>-5</v>
      </c>
      <c r="B78" s="78"/>
      <c r="C78" s="78"/>
      <c r="D78" s="52"/>
      <c r="E78" s="52"/>
      <c r="F78" s="52"/>
      <c r="G78" s="52">
        <v>2167.8832116788326</v>
      </c>
      <c r="H78" s="52">
        <v>4352.9411764705883</v>
      </c>
      <c r="I78" s="52">
        <v>3147.9421579532818</v>
      </c>
      <c r="J78" s="52"/>
      <c r="K78" s="52"/>
      <c r="L78" s="52"/>
      <c r="M78" s="52"/>
      <c r="N78" s="73"/>
      <c r="O78" s="73"/>
      <c r="P78" s="73"/>
      <c r="Q78" s="73"/>
      <c r="R78" s="52"/>
      <c r="S78" s="52"/>
      <c r="T78" s="52"/>
      <c r="U78" s="52"/>
      <c r="V78" s="79"/>
      <c r="W78" s="79"/>
      <c r="X78" s="79"/>
      <c r="Y78" s="79"/>
      <c r="Z78" s="52"/>
      <c r="AA78" s="52"/>
      <c r="AB78" s="52"/>
      <c r="AC78" s="39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</row>
    <row r="79" spans="1:41">
      <c r="A79" s="14">
        <f t="shared" ref="A79:A106" si="8">A78+1</f>
        <v>-4</v>
      </c>
      <c r="B79" s="52"/>
      <c r="C79" s="52"/>
      <c r="D79" s="52"/>
      <c r="E79" s="52"/>
      <c r="F79" s="52">
        <v>9974.0932642487041</v>
      </c>
      <c r="G79" s="52">
        <v>1669.603524229075</v>
      </c>
      <c r="H79" s="52">
        <v>1388.2783882783883</v>
      </c>
      <c r="I79" s="52">
        <v>1877.5510204081634</v>
      </c>
      <c r="J79" s="52"/>
      <c r="K79" s="52"/>
      <c r="L79" s="52"/>
      <c r="M79" s="52"/>
      <c r="N79" s="73"/>
      <c r="O79" s="73"/>
      <c r="P79" s="73"/>
      <c r="Q79" s="73"/>
      <c r="R79" s="52"/>
      <c r="S79" s="52"/>
      <c r="T79" s="52"/>
      <c r="U79" s="52"/>
      <c r="V79" s="79"/>
      <c r="W79" s="79"/>
      <c r="X79" s="79"/>
      <c r="Y79" s="79"/>
      <c r="Z79" s="52"/>
      <c r="AA79" s="52"/>
      <c r="AB79" s="52"/>
      <c r="AC79" s="39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</row>
    <row r="80" spans="1:41">
      <c r="A80" s="14">
        <f t="shared" si="8"/>
        <v>-3</v>
      </c>
      <c r="B80" s="77"/>
      <c r="C80" s="77"/>
      <c r="D80" s="77">
        <v>722.32840115084298</v>
      </c>
      <c r="E80" s="77">
        <v>351.03702051739498</v>
      </c>
      <c r="F80" s="77">
        <v>1902.542372881356</v>
      </c>
      <c r="G80" s="52">
        <v>477.88565264293413</v>
      </c>
      <c r="H80" s="52">
        <v>692.66770670826838</v>
      </c>
      <c r="I80" s="52">
        <v>687.20379146919424</v>
      </c>
      <c r="J80" s="52"/>
      <c r="K80" s="52"/>
      <c r="L80" s="52"/>
      <c r="M80" s="52"/>
      <c r="N80" s="73"/>
      <c r="O80" s="73"/>
      <c r="P80" s="73"/>
      <c r="Q80" s="73"/>
      <c r="R80" s="52"/>
      <c r="S80" s="52"/>
      <c r="T80" s="52"/>
      <c r="U80" s="52"/>
      <c r="V80" s="79"/>
      <c r="W80" s="79"/>
      <c r="X80" s="79"/>
      <c r="Y80" s="79"/>
      <c r="Z80" s="52"/>
      <c r="AA80" s="52"/>
      <c r="AB80" s="52"/>
      <c r="AC80" s="39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</row>
    <row r="81" spans="1:41">
      <c r="A81" s="14">
        <f t="shared" si="8"/>
        <v>-2</v>
      </c>
      <c r="B81" s="77"/>
      <c r="C81" s="77">
        <v>1358.3407144966</v>
      </c>
      <c r="D81" s="77">
        <v>384.099580712788</v>
      </c>
      <c r="E81" s="77">
        <v>386.78825995807102</v>
      </c>
      <c r="F81" s="77">
        <v>552.17391304347825</v>
      </c>
      <c r="G81" s="52">
        <v>268.98395721925135</v>
      </c>
      <c r="H81" s="52">
        <v>375.37313432835822</v>
      </c>
      <c r="I81" s="52">
        <v>329.33333333333337</v>
      </c>
      <c r="J81" s="52"/>
      <c r="K81" s="52"/>
      <c r="L81" s="52"/>
      <c r="M81" s="52"/>
      <c r="N81" s="73"/>
      <c r="O81" s="73"/>
      <c r="P81" s="73"/>
      <c r="Q81" s="73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39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</row>
    <row r="82" spans="1:41">
      <c r="A82" s="14">
        <f t="shared" si="8"/>
        <v>-1</v>
      </c>
      <c r="B82" s="77">
        <v>3707.38674780257</v>
      </c>
      <c r="C82" s="77">
        <v>616.04851200354005</v>
      </c>
      <c r="D82" s="77">
        <v>336.87889622295597</v>
      </c>
      <c r="E82" s="77">
        <v>249.199883292935</v>
      </c>
      <c r="F82" s="77">
        <v>266.35071090047393</v>
      </c>
      <c r="G82" s="52">
        <v>137.10073710073709</v>
      </c>
      <c r="H82" s="52">
        <v>193.42560553633217</v>
      </c>
      <c r="I82" s="52">
        <v>210.68702290076334</v>
      </c>
      <c r="J82" s="52"/>
      <c r="K82" s="52"/>
      <c r="L82" s="52"/>
      <c r="M82" s="52"/>
      <c r="N82" s="73">
        <v>601.29806714140386</v>
      </c>
      <c r="O82" s="73">
        <v>599.32858596134281</v>
      </c>
      <c r="P82" s="73">
        <v>597.96269922007457</v>
      </c>
      <c r="Q82" s="73">
        <v>604.08138351983723</v>
      </c>
      <c r="R82" s="52">
        <v>590.81378101402368</v>
      </c>
      <c r="S82" s="52">
        <v>1338.8905228758147</v>
      </c>
      <c r="T82" s="52">
        <v>900.17983767620706</v>
      </c>
      <c r="U82" s="52">
        <v>374.98308135349265</v>
      </c>
      <c r="V82" s="52"/>
      <c r="W82" s="52"/>
      <c r="X82" s="52"/>
      <c r="Y82" s="52"/>
      <c r="Z82" s="52"/>
      <c r="AA82" s="52"/>
      <c r="AB82" s="52"/>
      <c r="AC82" s="39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</row>
    <row r="83" spans="1:41">
      <c r="A83" s="14">
        <f t="shared" si="8"/>
        <v>0</v>
      </c>
      <c r="B83" s="77">
        <v>292.86116085778599</v>
      </c>
      <c r="C83" s="77">
        <v>540.88522130532601</v>
      </c>
      <c r="D83" s="77">
        <v>183.52783986703301</v>
      </c>
      <c r="E83" s="77">
        <v>151.187628962671</v>
      </c>
      <c r="F83" s="77">
        <v>132.10412147505423</v>
      </c>
      <c r="G83" s="52">
        <v>85.393258426966298</v>
      </c>
      <c r="H83" s="52">
        <v>115.37001897533207</v>
      </c>
      <c r="I83" s="52">
        <v>119.96007984031937</v>
      </c>
      <c r="J83" s="52"/>
      <c r="K83" s="52"/>
      <c r="L83" s="52"/>
      <c r="M83" s="52"/>
      <c r="N83" s="73">
        <v>203.74989537122292</v>
      </c>
      <c r="O83" s="73">
        <v>204.78530174939317</v>
      </c>
      <c r="P83" s="73">
        <v>203.98970452833348</v>
      </c>
      <c r="Q83" s="73">
        <v>205.21009458441452</v>
      </c>
      <c r="R83" s="52">
        <v>215.0967258626012</v>
      </c>
      <c r="S83" s="52">
        <v>570.98843640020152</v>
      </c>
      <c r="T83" s="52">
        <v>226.60814176245268</v>
      </c>
      <c r="U83" s="52">
        <v>195.54762604424644</v>
      </c>
      <c r="V83" s="52"/>
      <c r="W83" s="52"/>
      <c r="X83" s="52"/>
      <c r="Y83" s="52"/>
      <c r="Z83" s="52"/>
      <c r="AA83" s="52"/>
      <c r="AB83" s="52"/>
      <c r="AC83" s="39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</row>
    <row r="84" spans="1:41" ht="15">
      <c r="A84" s="14">
        <f t="shared" si="8"/>
        <v>1</v>
      </c>
      <c r="B84" s="77">
        <v>135.13365611145099</v>
      </c>
      <c r="C84" s="77">
        <v>341.60144526019297</v>
      </c>
      <c r="D84" s="77">
        <v>90.464344170820596</v>
      </c>
      <c r="E84" s="77">
        <v>86.408817682417606</v>
      </c>
      <c r="F84" s="53">
        <v>75.573394495412842</v>
      </c>
      <c r="G84" s="54">
        <v>57.876106194690266</v>
      </c>
      <c r="H84" s="54">
        <v>72.646733111849386</v>
      </c>
      <c r="I84" s="54">
        <v>75.348837209302332</v>
      </c>
      <c r="J84" s="52"/>
      <c r="K84" s="52"/>
      <c r="L84" s="52"/>
      <c r="M84" s="52"/>
      <c r="N84" s="73">
        <v>98.041652916804168</v>
      </c>
      <c r="O84" s="73">
        <v>98.899827668389989</v>
      </c>
      <c r="P84" s="73">
        <v>98.171268287317133</v>
      </c>
      <c r="Q84" s="73">
        <v>98.884794485388483</v>
      </c>
      <c r="R84" s="52">
        <v>150.95402331776899</v>
      </c>
      <c r="S84" s="52">
        <v>271.42096388163611</v>
      </c>
      <c r="T84" s="52">
        <v>107.42239931994477</v>
      </c>
      <c r="U84" s="52">
        <v>109.80972996610903</v>
      </c>
      <c r="V84" s="52"/>
      <c r="W84" s="52"/>
      <c r="X84" s="52"/>
      <c r="Y84" s="52"/>
      <c r="Z84" s="52"/>
      <c r="AA84" s="52"/>
      <c r="AB84" s="52"/>
      <c r="AC84" s="39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</row>
    <row r="85" spans="1:41" ht="15">
      <c r="A85" s="14">
        <f t="shared" si="8"/>
        <v>2</v>
      </c>
      <c r="B85" s="77">
        <v>105.840346726652</v>
      </c>
      <c r="C85" s="77">
        <v>122.221917668041</v>
      </c>
      <c r="D85" s="77">
        <v>70.271886444552095</v>
      </c>
      <c r="E85" s="77">
        <v>60.6601702776426</v>
      </c>
      <c r="F85" s="53">
        <v>53.484848484848477</v>
      </c>
      <c r="G85" s="54">
        <v>39.329608938547487</v>
      </c>
      <c r="H85" s="54">
        <v>46.143790849673202</v>
      </c>
      <c r="I85" s="54">
        <v>47.094594594594597</v>
      </c>
      <c r="J85" s="52"/>
      <c r="K85" s="52"/>
      <c r="L85" s="52"/>
      <c r="M85" s="52"/>
      <c r="N85" s="73">
        <v>57.591060576357577</v>
      </c>
      <c r="O85" s="73">
        <v>58.233973730641047</v>
      </c>
      <c r="P85" s="73">
        <v>57.649088414036463</v>
      </c>
      <c r="Q85" s="73">
        <v>58.186924132523039</v>
      </c>
      <c r="R85" s="52">
        <v>88.386046872574951</v>
      </c>
      <c r="S85" s="52">
        <v>134.36146269391762</v>
      </c>
      <c r="T85" s="52">
        <v>69.497409588954298</v>
      </c>
      <c r="U85" s="52">
        <v>74.949390724629694</v>
      </c>
      <c r="V85" s="52"/>
      <c r="W85" s="52"/>
      <c r="X85" s="52"/>
      <c r="Y85" s="52"/>
      <c r="Z85" s="52"/>
      <c r="AA85" s="52"/>
      <c r="AB85" s="52"/>
      <c r="AC85" s="39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</row>
    <row r="86" spans="1:41" ht="15">
      <c r="A86" s="14">
        <f t="shared" si="8"/>
        <v>3</v>
      </c>
      <c r="B86" s="77">
        <v>53.746080931952598</v>
      </c>
      <c r="C86" s="77">
        <v>78.214137902491501</v>
      </c>
      <c r="D86" s="77">
        <v>46.299608685069501</v>
      </c>
      <c r="E86" s="77">
        <v>45.331518403509897</v>
      </c>
      <c r="F86" s="53">
        <v>33.449781659388648</v>
      </c>
      <c r="G86" s="54">
        <v>27.392857142857139</v>
      </c>
      <c r="H86" s="54">
        <v>33.103448275862064</v>
      </c>
      <c r="I86" s="54">
        <v>33.539823008849559</v>
      </c>
      <c r="J86" s="52"/>
      <c r="K86" s="52"/>
      <c r="L86" s="52"/>
      <c r="M86" s="52"/>
      <c r="N86" s="73">
        <v>38.873056839325365</v>
      </c>
      <c r="O86" s="73">
        <v>39.469599663885724</v>
      </c>
      <c r="P86" s="73">
        <v>39.097473140867891</v>
      </c>
      <c r="Q86" s="73">
        <v>39.433767480943516</v>
      </c>
      <c r="R86" s="52">
        <v>60.238409553695206</v>
      </c>
      <c r="S86" s="52">
        <v>82.795618468877748</v>
      </c>
      <c r="T86" s="52">
        <v>51.707062798022363</v>
      </c>
      <c r="U86" s="52">
        <v>50.741919613441731</v>
      </c>
      <c r="V86" s="52"/>
      <c r="W86" s="52"/>
      <c r="X86" s="52"/>
      <c r="Y86" s="52"/>
      <c r="Z86" s="52"/>
      <c r="AA86" s="52"/>
      <c r="AB86" s="52"/>
      <c r="AC86" s="39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</row>
    <row r="87" spans="1:41" ht="15">
      <c r="A87" s="14">
        <f t="shared" si="8"/>
        <v>4</v>
      </c>
      <c r="B87" s="77">
        <v>38.832390659125302</v>
      </c>
      <c r="C87" s="77">
        <v>50.721135725951697</v>
      </c>
      <c r="D87" s="77">
        <v>31.878177234885602</v>
      </c>
      <c r="E87" s="77">
        <v>32.047195189794301</v>
      </c>
      <c r="F87" s="53">
        <v>25.313432835820894</v>
      </c>
      <c r="G87" s="54">
        <v>21.443037974683545</v>
      </c>
      <c r="H87" s="54">
        <v>23.781512605042018</v>
      </c>
      <c r="I87" s="54">
        <v>24.063400576368878</v>
      </c>
      <c r="J87" s="52"/>
      <c r="K87" s="52"/>
      <c r="L87" s="52"/>
      <c r="M87" s="52"/>
      <c r="N87" s="73">
        <v>27.936648766440971</v>
      </c>
      <c r="O87" s="73">
        <v>28.433341116040161</v>
      </c>
      <c r="P87" s="73">
        <v>28.225659584403456</v>
      </c>
      <c r="Q87" s="73">
        <v>28.435364619814774</v>
      </c>
      <c r="R87" s="52">
        <v>32.045288033686035</v>
      </c>
      <c r="S87" s="52">
        <v>54.095705702576986</v>
      </c>
      <c r="T87" s="52">
        <v>35.241611112349823</v>
      </c>
      <c r="U87" s="52">
        <v>32.08302077844256</v>
      </c>
      <c r="V87" s="52"/>
      <c r="W87" s="52"/>
      <c r="X87" s="52"/>
      <c r="Y87" s="52"/>
      <c r="Z87" s="52"/>
      <c r="AA87" s="52"/>
      <c r="AB87" s="52"/>
      <c r="AC87" s="39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</row>
    <row r="88" spans="1:41">
      <c r="A88" s="14">
        <f t="shared" si="8"/>
        <v>5</v>
      </c>
      <c r="B88" s="77">
        <v>26.035582873979699</v>
      </c>
      <c r="C88" s="77">
        <v>34.047988795599501</v>
      </c>
      <c r="D88" s="77">
        <v>25.911208070477699</v>
      </c>
      <c r="E88" s="77">
        <v>24.355995704818</v>
      </c>
      <c r="F88" s="77">
        <v>19.958071278825997</v>
      </c>
      <c r="G88" s="52">
        <v>16.808510638297875</v>
      </c>
      <c r="H88" s="52">
        <v>19.02195608782435</v>
      </c>
      <c r="I88" s="52">
        <v>19.100204498977504</v>
      </c>
      <c r="J88" s="52"/>
      <c r="K88" s="52"/>
      <c r="L88" s="52"/>
      <c r="M88" s="52"/>
      <c r="N88" s="73">
        <v>20.490670124059385</v>
      </c>
      <c r="O88" s="73">
        <v>20.810351840553182</v>
      </c>
      <c r="P88" s="73">
        <v>20.719849501728696</v>
      </c>
      <c r="Q88" s="73">
        <v>20.871059589180394</v>
      </c>
      <c r="R88" s="52">
        <v>24.663544194938893</v>
      </c>
      <c r="S88" s="52">
        <v>37.303279456934725</v>
      </c>
      <c r="T88" s="52">
        <v>25.010149159671535</v>
      </c>
      <c r="U88" s="52">
        <v>25.507196662417375</v>
      </c>
      <c r="V88" s="52"/>
      <c r="W88" s="52"/>
      <c r="X88" s="52"/>
      <c r="Y88" s="52"/>
      <c r="Z88" s="52"/>
      <c r="AA88" s="52"/>
      <c r="AB88" s="52"/>
      <c r="AC88" s="39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</row>
    <row r="89" spans="1:41">
      <c r="A89" s="14">
        <f t="shared" si="8"/>
        <v>6</v>
      </c>
      <c r="B89" s="77">
        <v>20.179316530917902</v>
      </c>
      <c r="C89" s="77">
        <v>24.931522178056898</v>
      </c>
      <c r="D89" s="77">
        <v>19.4015743830236</v>
      </c>
      <c r="E89" s="77">
        <v>18.433873538596899</v>
      </c>
      <c r="F89" s="77">
        <v>16.017964071856284</v>
      </c>
      <c r="G89" s="52">
        <v>14.285714285714285</v>
      </c>
      <c r="H89" s="52">
        <v>15.44011544011544</v>
      </c>
      <c r="I89" s="52">
        <v>15.718562874251496</v>
      </c>
      <c r="J89" s="52"/>
      <c r="K89" s="52"/>
      <c r="L89" s="52"/>
      <c r="M89" s="52"/>
      <c r="N89" s="73">
        <v>15.941351294316263</v>
      </c>
      <c r="O89" s="73">
        <v>16.091182470455824</v>
      </c>
      <c r="P89" s="73">
        <v>16.073280106921779</v>
      </c>
      <c r="Q89" s="73">
        <v>16.187482414181204</v>
      </c>
      <c r="R89" s="52">
        <v>19.14522516289588</v>
      </c>
      <c r="S89" s="52">
        <v>25.400765197478172</v>
      </c>
      <c r="T89" s="52">
        <v>18.46657813645615</v>
      </c>
      <c r="U89" s="52">
        <v>19.90501932431534</v>
      </c>
      <c r="V89" s="52"/>
      <c r="W89" s="52"/>
      <c r="X89" s="52"/>
      <c r="Y89" s="52"/>
      <c r="Z89" s="52"/>
      <c r="AA89" s="52"/>
      <c r="AB89" s="52"/>
      <c r="AC89" s="39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</row>
    <row r="90" spans="1:41" s="68" customFormat="1">
      <c r="A90" s="61">
        <f t="shared" si="8"/>
        <v>7</v>
      </c>
      <c r="B90" s="77">
        <v>16.700759879353001</v>
      </c>
      <c r="C90" s="77">
        <v>18.853835655329799</v>
      </c>
      <c r="D90" s="77">
        <v>15.490327429119899</v>
      </c>
      <c r="E90" s="77">
        <v>15.161105982680599</v>
      </c>
      <c r="F90" s="63">
        <v>13.641618497109828</v>
      </c>
      <c r="G90" s="64">
        <v>12.184873949579831</v>
      </c>
      <c r="H90" s="64">
        <v>12.87128712871287</v>
      </c>
      <c r="I90" s="64">
        <v>13.107344632768362</v>
      </c>
      <c r="J90" s="64"/>
      <c r="K90" s="64"/>
      <c r="L90" s="64"/>
      <c r="M90" s="64"/>
      <c r="N90" s="65">
        <v>13.189203862411293</v>
      </c>
      <c r="O90" s="65">
        <v>13.141505409702562</v>
      </c>
      <c r="P90" s="65">
        <v>13.168004550096301</v>
      </c>
      <c r="Q90" s="65">
        <v>13.257455306937604</v>
      </c>
      <c r="R90" s="64">
        <v>14.61128593437572</v>
      </c>
      <c r="S90" s="64">
        <v>17.548079861118996</v>
      </c>
      <c r="T90" s="64">
        <v>14.796596301750922</v>
      </c>
      <c r="U90" s="64">
        <v>13.726962785798696</v>
      </c>
      <c r="V90" s="52"/>
      <c r="W90" s="52"/>
      <c r="X90" s="52"/>
      <c r="Y90" s="52"/>
      <c r="Z90" s="64"/>
      <c r="AA90" s="64"/>
      <c r="AB90" s="64"/>
      <c r="AC90" s="67"/>
      <c r="AD90" s="66"/>
      <c r="AE90" s="66"/>
      <c r="AF90" s="66"/>
      <c r="AG90" s="66"/>
      <c r="AH90" s="66"/>
      <c r="AI90" s="66"/>
      <c r="AJ90" s="66"/>
      <c r="AK90" s="66"/>
      <c r="AL90" s="66"/>
      <c r="AM90" s="66"/>
      <c r="AN90" s="66"/>
      <c r="AO90" s="66"/>
    </row>
    <row r="91" spans="1:41" ht="15">
      <c r="A91" s="82">
        <f t="shared" si="8"/>
        <v>8</v>
      </c>
      <c r="B91" s="83">
        <v>14.431345648816</v>
      </c>
      <c r="C91" s="83">
        <v>14.2230352260502</v>
      </c>
      <c r="D91" s="83">
        <v>12.916127239894401</v>
      </c>
      <c r="E91" s="83">
        <v>12.5984934041768</v>
      </c>
      <c r="F91" s="84">
        <v>11.454545454545453</v>
      </c>
      <c r="G91" s="84">
        <v>10.504201680672269</v>
      </c>
      <c r="H91" s="84">
        <v>11.249999999999998</v>
      </c>
      <c r="I91" s="84">
        <v>11.160714285714285</v>
      </c>
      <c r="J91" s="83"/>
      <c r="K91" s="83"/>
      <c r="L91" s="83"/>
      <c r="M91" s="83"/>
      <c r="N91" s="85">
        <v>11.252743963280782</v>
      </c>
      <c r="O91" s="85">
        <v>11.104969068050289</v>
      </c>
      <c r="P91" s="85">
        <v>11.153063260826183</v>
      </c>
      <c r="Q91" s="85">
        <v>11.210935940929954</v>
      </c>
      <c r="R91" s="83">
        <v>12.068803939066504</v>
      </c>
      <c r="S91" s="83">
        <v>13.685337971841687</v>
      </c>
      <c r="T91" s="83">
        <v>11.56137370313601</v>
      </c>
      <c r="U91" s="83">
        <v>11.76854322894477</v>
      </c>
      <c r="V91" s="83"/>
      <c r="W91" s="83"/>
      <c r="X91" s="83"/>
      <c r="Y91" s="83"/>
      <c r="Z91" s="52"/>
      <c r="AA91" s="52"/>
      <c r="AB91" s="52"/>
      <c r="AC91" s="39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</row>
    <row r="92" spans="1:41" ht="15">
      <c r="A92" s="82">
        <f t="shared" si="8"/>
        <v>9</v>
      </c>
      <c r="B92" s="83">
        <v>12.100929049816299</v>
      </c>
      <c r="C92" s="83">
        <v>11.5621321994001</v>
      </c>
      <c r="D92" s="83">
        <v>11.0164135714415</v>
      </c>
      <c r="E92" s="83">
        <v>10.804880630988301</v>
      </c>
      <c r="F92" s="84">
        <v>9.7777777777777768</v>
      </c>
      <c r="G92" s="84">
        <v>9.0972222222222214</v>
      </c>
      <c r="H92" s="84">
        <v>9.4964028776978413</v>
      </c>
      <c r="I92" s="84">
        <v>9.5620437956204363</v>
      </c>
      <c r="J92" s="83"/>
      <c r="K92" s="83"/>
      <c r="L92" s="83"/>
      <c r="M92" s="83"/>
      <c r="N92" s="85">
        <v>9.82037186742118</v>
      </c>
      <c r="O92" s="85">
        <v>9.673565076798706</v>
      </c>
      <c r="P92" s="85">
        <v>9.731366208569117</v>
      </c>
      <c r="Q92" s="85">
        <v>9.7372675828617616</v>
      </c>
      <c r="R92" s="83">
        <v>10.164279353488586</v>
      </c>
      <c r="S92" s="83">
        <v>11.2011203439944</v>
      </c>
      <c r="T92" s="83">
        <v>9.5974468258443899</v>
      </c>
      <c r="U92" s="83">
        <v>9.6151420726923913</v>
      </c>
      <c r="V92" s="83"/>
      <c r="W92" s="83"/>
      <c r="X92" s="83"/>
      <c r="Y92" s="83"/>
      <c r="Z92" s="52"/>
      <c r="AA92" s="52"/>
      <c r="AB92" s="52"/>
      <c r="AC92" s="39"/>
      <c r="AD92" s="38"/>
      <c r="AE92" s="38"/>
      <c r="AF92" s="38"/>
      <c r="AG92" s="38"/>
      <c r="AH92" s="59"/>
      <c r="AI92" s="59"/>
      <c r="AJ92" s="59"/>
      <c r="AK92" s="59"/>
      <c r="AL92" s="59"/>
      <c r="AM92" s="59"/>
      <c r="AN92" s="59"/>
      <c r="AO92" s="59"/>
    </row>
    <row r="93" spans="1:41" ht="15">
      <c r="A93" s="82">
        <f t="shared" si="8"/>
        <v>10</v>
      </c>
      <c r="B93" s="83">
        <v>10.3195370798389</v>
      </c>
      <c r="C93" s="83">
        <v>9.2489419910371797</v>
      </c>
      <c r="D93" s="83">
        <v>9.0426192089589499</v>
      </c>
      <c r="E93" s="83">
        <v>9.3112988197898598</v>
      </c>
      <c r="F93" s="84">
        <v>8.4375</v>
      </c>
      <c r="G93" s="84">
        <v>7.7906976744186052</v>
      </c>
      <c r="H93" s="84">
        <v>8.0838323353293422</v>
      </c>
      <c r="I93" s="84">
        <v>8.2317073170731714</v>
      </c>
      <c r="J93" s="83"/>
      <c r="K93" s="83"/>
      <c r="L93" s="83"/>
      <c r="M93" s="83"/>
      <c r="N93" s="85">
        <v>8.5909549767817488</v>
      </c>
      <c r="O93" s="85">
        <v>8.4883235749377484</v>
      </c>
      <c r="P93" s="85">
        <v>8.5379231442223578</v>
      </c>
      <c r="Q93" s="85">
        <v>8.5204253314489549</v>
      </c>
      <c r="R93" s="83">
        <v>8.9307246390307231</v>
      </c>
      <c r="S93" s="83">
        <v>9.4279295328383785</v>
      </c>
      <c r="T93" s="83">
        <v>8.6646018138579386</v>
      </c>
      <c r="U93" s="83">
        <v>8.673212622730782</v>
      </c>
      <c r="V93" s="83"/>
      <c r="W93" s="83"/>
      <c r="X93" s="83"/>
      <c r="Y93" s="83"/>
      <c r="Z93" s="52"/>
      <c r="AA93" s="52"/>
      <c r="AB93" s="52"/>
      <c r="AC93" s="39"/>
      <c r="AD93" s="38"/>
      <c r="AE93" s="38"/>
      <c r="AF93" s="38"/>
      <c r="AG93" s="38"/>
      <c r="AH93" s="59"/>
      <c r="AI93" s="59"/>
      <c r="AJ93" s="59"/>
      <c r="AK93" s="59"/>
      <c r="AL93" s="59"/>
      <c r="AM93" s="59"/>
      <c r="AN93" s="59"/>
      <c r="AO93" s="59"/>
    </row>
    <row r="94" spans="1:41" ht="15">
      <c r="A94" s="82">
        <f t="shared" si="8"/>
        <v>11</v>
      </c>
      <c r="B94" s="83">
        <v>8.4823315022184698</v>
      </c>
      <c r="C94" s="83">
        <v>7.6325138302196898</v>
      </c>
      <c r="D94" s="83">
        <v>7.73242158465884</v>
      </c>
      <c r="E94" s="83">
        <v>8.0624771715645895</v>
      </c>
      <c r="F94" s="84">
        <v>7.2105263157894735</v>
      </c>
      <c r="G94" s="84">
        <v>6.8341708542713571</v>
      </c>
      <c r="H94" s="84">
        <v>6.9897959183673466</v>
      </c>
      <c r="I94" s="84">
        <v>7.0984455958549217</v>
      </c>
      <c r="J94" s="83"/>
      <c r="K94" s="83"/>
      <c r="L94" s="83"/>
      <c r="M94" s="83"/>
      <c r="N94" s="85">
        <v>7.502033568196139</v>
      </c>
      <c r="O94" s="85">
        <v>7.4658303259437471</v>
      </c>
      <c r="P94" s="85">
        <v>7.491206965687117</v>
      </c>
      <c r="Q94" s="85">
        <v>7.484332932348055</v>
      </c>
      <c r="R94" s="83">
        <v>7.7183474321248067</v>
      </c>
      <c r="S94" s="83">
        <v>7.8560865712632681</v>
      </c>
      <c r="T94" s="83">
        <v>7.6429938234602703</v>
      </c>
      <c r="U94" s="83">
        <v>7.2203393329995258</v>
      </c>
      <c r="V94" s="83"/>
      <c r="W94" s="83"/>
      <c r="X94" s="83"/>
      <c r="Y94" s="83"/>
      <c r="Z94" s="52"/>
      <c r="AA94" s="52"/>
      <c r="AB94" s="52"/>
      <c r="AC94" s="39"/>
      <c r="AD94" s="38"/>
      <c r="AE94" s="38"/>
      <c r="AF94" s="38"/>
      <c r="AG94" s="38"/>
      <c r="AH94" s="59"/>
      <c r="AI94" s="59"/>
      <c r="AJ94" s="59"/>
      <c r="AK94" s="59"/>
      <c r="AL94" s="59"/>
      <c r="AM94" s="59"/>
      <c r="AN94" s="59"/>
      <c r="AO94" s="59"/>
    </row>
    <row r="95" spans="1:41">
      <c r="A95" s="82">
        <f t="shared" si="8"/>
        <v>12</v>
      </c>
      <c r="B95" s="83">
        <v>6.9689152175297799</v>
      </c>
      <c r="C95" s="83">
        <v>6.50984067478913</v>
      </c>
      <c r="D95" s="83">
        <v>6.7188882316959102</v>
      </c>
      <c r="E95" s="83">
        <v>7.1213112643875398</v>
      </c>
      <c r="F95" s="83">
        <v>6.2162162162162158</v>
      </c>
      <c r="G95" s="83">
        <v>5.9307359307359304</v>
      </c>
      <c r="H95" s="83">
        <v>6.0087719298245617</v>
      </c>
      <c r="I95" s="83">
        <v>6.0888888888888886</v>
      </c>
      <c r="J95" s="83"/>
      <c r="K95" s="83"/>
      <c r="L95" s="83"/>
      <c r="M95" s="83"/>
      <c r="N95" s="85">
        <v>6.533818682670077</v>
      </c>
      <c r="O95" s="85">
        <v>6.5402134881204184</v>
      </c>
      <c r="P95" s="85">
        <v>6.5502484135963401</v>
      </c>
      <c r="Q95" s="85">
        <v>6.5506911308967481</v>
      </c>
      <c r="R95" s="83">
        <v>6.6983116143753652</v>
      </c>
      <c r="S95" s="83">
        <v>6.3227384907153477</v>
      </c>
      <c r="T95" s="83">
        <v>6.2096311058089082</v>
      </c>
      <c r="U95" s="83">
        <v>6.3973222237929059</v>
      </c>
      <c r="V95" s="83"/>
      <c r="W95" s="83"/>
      <c r="X95" s="83"/>
      <c r="Y95" s="83"/>
      <c r="Z95" s="52"/>
      <c r="AA95" s="52"/>
      <c r="AB95" s="52"/>
      <c r="AC95" s="39"/>
      <c r="AD95" s="38"/>
      <c r="AE95" s="38"/>
      <c r="AF95" s="38"/>
      <c r="AG95" s="38"/>
      <c r="AH95" s="59"/>
      <c r="AI95" s="59"/>
      <c r="AJ95" s="59"/>
      <c r="AK95" s="59"/>
      <c r="AL95" s="59"/>
      <c r="AM95" s="59"/>
      <c r="AN95" s="59"/>
      <c r="AO95" s="59"/>
    </row>
    <row r="96" spans="1:41">
      <c r="A96" s="82">
        <f t="shared" si="8"/>
        <v>13</v>
      </c>
      <c r="B96" s="83">
        <v>5.9620541789932604</v>
      </c>
      <c r="C96" s="83">
        <v>5.6117897840298498</v>
      </c>
      <c r="D96" s="83">
        <v>5.7944845134835399</v>
      </c>
      <c r="E96" s="83">
        <v>6.17104901511681</v>
      </c>
      <c r="F96" s="85">
        <v>5.4117647058823533</v>
      </c>
      <c r="G96" s="85">
        <v>5.2272727272727275</v>
      </c>
      <c r="H96" s="85">
        <v>5.2671755725190836</v>
      </c>
      <c r="I96" s="85">
        <v>5.3488372093023253</v>
      </c>
      <c r="J96" s="83"/>
      <c r="K96" s="83"/>
      <c r="L96" s="83"/>
      <c r="M96" s="83"/>
      <c r="N96" s="85">
        <v>5.6375026365745624</v>
      </c>
      <c r="O96" s="85">
        <v>5.6659354566547151</v>
      </c>
      <c r="P96" s="85">
        <v>5.6699008647964568</v>
      </c>
      <c r="Q96" s="85">
        <v>5.6712929761653665</v>
      </c>
      <c r="R96" s="83">
        <v>5.7261270921213905</v>
      </c>
      <c r="S96" s="83">
        <v>5.6780055034979924</v>
      </c>
      <c r="T96" s="83">
        <v>5.700282063954532</v>
      </c>
      <c r="U96" s="83">
        <v>5.5616663803839108</v>
      </c>
      <c r="V96" s="83"/>
      <c r="W96" s="83"/>
      <c r="X96" s="83"/>
      <c r="Y96" s="83"/>
      <c r="Z96" s="52"/>
      <c r="AA96" s="52"/>
      <c r="AB96" s="52"/>
      <c r="AC96" s="39"/>
      <c r="AD96" s="38"/>
      <c r="AE96" s="38"/>
      <c r="AF96" s="38"/>
      <c r="AG96" s="38"/>
      <c r="AH96" s="59"/>
      <c r="AI96" s="59"/>
      <c r="AJ96" s="59"/>
      <c r="AK96" s="59"/>
      <c r="AL96" s="59"/>
      <c r="AM96" s="59"/>
      <c r="AN96" s="59"/>
      <c r="AO96" s="59"/>
    </row>
    <row r="97" spans="1:41">
      <c r="A97" s="14">
        <f t="shared" si="8"/>
        <v>14</v>
      </c>
      <c r="B97" s="77">
        <v>5.2100399156906496</v>
      </c>
      <c r="C97" s="77">
        <v>4.88702402636829</v>
      </c>
      <c r="D97" s="77">
        <v>5.1133200944772899</v>
      </c>
      <c r="E97" s="77">
        <v>5.4050429931680499</v>
      </c>
      <c r="F97" s="75">
        <v>4.7098976109215016</v>
      </c>
      <c r="G97" s="73">
        <v>4.6000000000000005</v>
      </c>
      <c r="H97" s="73">
        <v>4.6621621621621623</v>
      </c>
      <c r="I97" s="73">
        <v>4.6938775510204085</v>
      </c>
      <c r="J97" s="52"/>
      <c r="K97" s="52"/>
      <c r="L97" s="52"/>
      <c r="M97" s="52"/>
      <c r="N97" s="73">
        <v>4.8634020618556706</v>
      </c>
      <c r="O97" s="73">
        <v>4.8971613184260203</v>
      </c>
      <c r="P97" s="73">
        <v>4.8988311311165971</v>
      </c>
      <c r="Q97" s="73">
        <v>4.9002831421518804</v>
      </c>
      <c r="R97" s="52">
        <v>5.1044511994091595</v>
      </c>
      <c r="S97" s="52">
        <v>4.9628958955190994</v>
      </c>
      <c r="T97" s="52">
        <v>5.0222259771595139</v>
      </c>
      <c r="U97" s="52">
        <v>4.9389966910318037</v>
      </c>
      <c r="V97" s="52"/>
      <c r="W97" s="52"/>
      <c r="X97" s="52"/>
      <c r="Y97" s="52"/>
      <c r="Z97" s="52"/>
      <c r="AA97" s="52"/>
      <c r="AB97" s="52"/>
      <c r="AC97" s="39"/>
      <c r="AD97" s="38"/>
      <c r="AE97" s="38"/>
      <c r="AF97" s="38"/>
      <c r="AG97" s="38"/>
      <c r="AH97" s="59"/>
      <c r="AI97" s="59"/>
      <c r="AJ97" s="59"/>
      <c r="AK97" s="59"/>
      <c r="AL97" s="59"/>
      <c r="AM97" s="59"/>
      <c r="AN97" s="59"/>
      <c r="AO97" s="59"/>
    </row>
    <row r="98" spans="1:41" ht="15">
      <c r="A98" s="14">
        <f t="shared" si="8"/>
        <v>15</v>
      </c>
      <c r="B98" s="77">
        <v>4.6085500901364904</v>
      </c>
      <c r="C98" s="77">
        <v>4.3189991437541604</v>
      </c>
      <c r="D98" s="77">
        <v>4.3957016801176998</v>
      </c>
      <c r="E98" s="77">
        <v>4.8073097304624897</v>
      </c>
      <c r="F98" s="76">
        <v>4.1691842900302118</v>
      </c>
      <c r="G98" s="74">
        <v>4.1071428571428577</v>
      </c>
      <c r="H98" s="74">
        <v>4.1441441441441444</v>
      </c>
      <c r="I98" s="74">
        <v>4.1818181818181825</v>
      </c>
      <c r="J98" s="52"/>
      <c r="K98" s="52"/>
      <c r="L98" s="52"/>
      <c r="M98" s="52"/>
      <c r="N98" s="73"/>
      <c r="O98" s="73"/>
      <c r="P98" s="73"/>
      <c r="Q98" s="73"/>
      <c r="R98" s="52">
        <v>4.3359703006677792</v>
      </c>
      <c r="S98" s="52">
        <v>4.323208408455117</v>
      </c>
      <c r="T98" s="52">
        <v>4.2889358456575097</v>
      </c>
      <c r="U98" s="52">
        <v>4.3437793806380869</v>
      </c>
      <c r="V98" s="52"/>
      <c r="W98" s="52"/>
      <c r="X98" s="52"/>
      <c r="Y98" s="52"/>
      <c r="Z98" s="52"/>
      <c r="AA98" s="52"/>
      <c r="AB98" s="52"/>
      <c r="AC98" s="39"/>
      <c r="AD98" s="38"/>
      <c r="AE98" s="38"/>
      <c r="AF98" s="38"/>
      <c r="AG98" s="38"/>
      <c r="AH98" s="59"/>
      <c r="AI98" s="59"/>
      <c r="AJ98" s="59"/>
      <c r="AK98" s="59"/>
      <c r="AL98" s="59"/>
      <c r="AM98" s="59"/>
      <c r="AN98" s="59"/>
      <c r="AO98" s="59"/>
    </row>
    <row r="99" spans="1:41" ht="15">
      <c r="A99" s="14">
        <f t="shared" si="8"/>
        <v>16</v>
      </c>
      <c r="B99" s="53">
        <v>4.0510322293182801</v>
      </c>
      <c r="C99" s="77">
        <v>3.7999783442213801</v>
      </c>
      <c r="D99" s="77">
        <v>3.8464604278585202</v>
      </c>
      <c r="E99" s="53">
        <v>4.2373599589233502</v>
      </c>
      <c r="F99" s="76">
        <v>3.7602179836512266</v>
      </c>
      <c r="G99" s="74">
        <v>3.7196765498652296</v>
      </c>
      <c r="H99" s="74">
        <v>3.7196765498652296</v>
      </c>
      <c r="I99" s="74">
        <v>3.7704918032786887</v>
      </c>
      <c r="J99" s="52"/>
      <c r="K99" s="52"/>
      <c r="L99" s="52"/>
      <c r="M99" s="52"/>
      <c r="N99" s="52"/>
      <c r="O99" s="52"/>
      <c r="P99" s="52"/>
      <c r="Q99" s="52"/>
      <c r="R99" s="52">
        <v>3.9660563052784132</v>
      </c>
      <c r="S99" s="52">
        <v>3.869130387478148</v>
      </c>
      <c r="T99" s="52">
        <v>3.9405030525170868</v>
      </c>
      <c r="U99" s="52">
        <v>3.8372627724919917</v>
      </c>
      <c r="V99" s="52"/>
      <c r="W99" s="52"/>
      <c r="X99" s="52"/>
      <c r="Y99" s="52"/>
      <c r="Z99" s="52"/>
      <c r="AA99" s="52"/>
      <c r="AB99" s="52"/>
      <c r="AC99" s="39"/>
      <c r="AD99" s="38"/>
      <c r="AE99" s="38"/>
      <c r="AF99" s="38"/>
      <c r="AG99" s="38"/>
      <c r="AH99" s="59"/>
      <c r="AI99" s="59"/>
      <c r="AJ99" s="59"/>
      <c r="AK99" s="59"/>
      <c r="AL99" s="59"/>
      <c r="AM99" s="59"/>
      <c r="AN99" s="59"/>
      <c r="AO99" s="59"/>
    </row>
    <row r="100" spans="1:41" ht="15">
      <c r="A100" s="14">
        <f t="shared" si="8"/>
        <v>17</v>
      </c>
      <c r="B100" s="54">
        <v>3.6637679608273399</v>
      </c>
      <c r="C100" s="52">
        <v>3.37928570548595</v>
      </c>
      <c r="D100" s="52">
        <v>3.4536632238784901</v>
      </c>
      <c r="E100" s="52">
        <v>3.81154699523203</v>
      </c>
      <c r="F100" s="73">
        <v>3.4158415841584158</v>
      </c>
      <c r="G100" s="73">
        <v>3.3740831295843523</v>
      </c>
      <c r="H100" s="73">
        <v>3.3906633906633905</v>
      </c>
      <c r="I100" s="73">
        <v>3.4074074074074079</v>
      </c>
      <c r="J100" s="52"/>
      <c r="K100" s="52"/>
      <c r="L100" s="52"/>
      <c r="M100" s="52"/>
      <c r="N100" s="52"/>
      <c r="O100" s="52"/>
      <c r="P100" s="52"/>
      <c r="Q100" s="52"/>
      <c r="R100" s="52">
        <v>3.5974678585836006</v>
      </c>
      <c r="S100" s="52">
        <v>3.5646669128438866</v>
      </c>
      <c r="T100" s="52">
        <v>3.5204454378415271</v>
      </c>
      <c r="U100" s="52">
        <v>3.4543130183109509</v>
      </c>
      <c r="V100" s="52"/>
      <c r="W100" s="52"/>
      <c r="X100" s="52"/>
      <c r="Y100" s="52"/>
      <c r="Z100" s="52"/>
      <c r="AA100" s="52"/>
      <c r="AB100" s="52"/>
      <c r="AC100" s="39"/>
      <c r="AD100" s="38"/>
      <c r="AE100" s="38"/>
      <c r="AF100" s="38"/>
      <c r="AG100" s="38"/>
      <c r="AH100" s="59"/>
      <c r="AI100" s="59"/>
      <c r="AJ100" s="59"/>
      <c r="AK100" s="59"/>
      <c r="AL100" s="59"/>
      <c r="AM100" s="59"/>
      <c r="AN100" s="59"/>
      <c r="AO100" s="59"/>
    </row>
    <row r="101" spans="1:41">
      <c r="A101" s="14">
        <f t="shared" si="8"/>
        <v>18</v>
      </c>
      <c r="B101" s="52">
        <v>3.2690690533306999</v>
      </c>
      <c r="C101" s="52">
        <v>3.06122448979592</v>
      </c>
      <c r="D101" s="52">
        <v>3.1263202654060298</v>
      </c>
      <c r="E101" s="52">
        <v>3.4911924755783899</v>
      </c>
      <c r="F101" s="73">
        <v>3.129251700680272</v>
      </c>
      <c r="G101" s="73">
        <v>3.094170403587444</v>
      </c>
      <c r="H101" s="73">
        <v>3.1081081081081079</v>
      </c>
      <c r="I101" s="73">
        <v>3.129251700680272</v>
      </c>
      <c r="J101" s="52"/>
      <c r="K101" s="52"/>
      <c r="L101" s="52"/>
      <c r="M101" s="52"/>
      <c r="N101" s="52"/>
      <c r="O101" s="52"/>
      <c r="P101" s="52"/>
      <c r="Q101" s="52"/>
      <c r="R101" s="52">
        <v>3.2288636047181178</v>
      </c>
      <c r="S101" s="52">
        <v>3.215353806618892</v>
      </c>
      <c r="T101" s="52">
        <v>3.2584871242929849</v>
      </c>
      <c r="U101" s="52">
        <v>3.197274474397783</v>
      </c>
      <c r="V101" s="52"/>
      <c r="W101" s="52"/>
      <c r="X101" s="52"/>
      <c r="Y101" s="52"/>
      <c r="Z101" s="52"/>
      <c r="AA101" s="52"/>
      <c r="AB101" s="52"/>
      <c r="AC101" s="59"/>
      <c r="AD101" s="38"/>
      <c r="AE101" s="38"/>
      <c r="AF101" s="38"/>
      <c r="AG101" s="38"/>
      <c r="AH101" s="59"/>
      <c r="AI101" s="59"/>
      <c r="AJ101" s="59"/>
      <c r="AK101" s="59"/>
      <c r="AL101" s="59"/>
      <c r="AM101" s="59"/>
      <c r="AN101" s="59"/>
      <c r="AO101" s="59"/>
    </row>
    <row r="102" spans="1:41">
      <c r="A102" s="14">
        <f t="shared" si="8"/>
        <v>19</v>
      </c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80"/>
      <c r="W102" s="80"/>
      <c r="X102" s="80"/>
      <c r="Y102" s="80"/>
      <c r="Z102" s="52"/>
      <c r="AA102" s="52"/>
      <c r="AB102" s="52"/>
      <c r="AC102" s="59"/>
      <c r="AD102" s="38"/>
      <c r="AE102" s="38"/>
      <c r="AF102" s="38"/>
      <c r="AG102" s="38"/>
      <c r="AH102" s="59"/>
      <c r="AI102" s="59"/>
      <c r="AJ102" s="59"/>
      <c r="AK102" s="59"/>
      <c r="AL102" s="59"/>
      <c r="AM102" s="59"/>
      <c r="AN102" s="59"/>
      <c r="AO102" s="59"/>
    </row>
    <row r="103" spans="1:41">
      <c r="A103" s="14">
        <f t="shared" si="8"/>
        <v>20</v>
      </c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80"/>
      <c r="W103" s="80"/>
      <c r="X103" s="80"/>
      <c r="Y103" s="80"/>
      <c r="Z103" s="52"/>
      <c r="AA103" s="52"/>
      <c r="AB103" s="52"/>
      <c r="AC103" s="59"/>
      <c r="AD103" s="38"/>
      <c r="AE103" s="38"/>
      <c r="AF103" s="38"/>
      <c r="AG103" s="38"/>
      <c r="AH103" s="59"/>
      <c r="AI103" s="59"/>
      <c r="AJ103" s="59"/>
      <c r="AK103" s="59"/>
      <c r="AL103" s="59"/>
      <c r="AM103" s="59"/>
      <c r="AN103" s="59"/>
      <c r="AO103" s="59"/>
    </row>
    <row r="104" spans="1:41">
      <c r="A104" s="14">
        <f t="shared" si="8"/>
        <v>21</v>
      </c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80"/>
      <c r="W104" s="80"/>
      <c r="X104" s="80"/>
      <c r="Y104" s="80"/>
      <c r="Z104" s="52"/>
      <c r="AA104" s="52"/>
      <c r="AB104" s="52"/>
      <c r="AC104" s="59"/>
      <c r="AD104" s="38"/>
      <c r="AE104" s="38"/>
      <c r="AF104" s="38"/>
      <c r="AG104" s="38"/>
      <c r="AH104" s="59"/>
      <c r="AI104" s="59"/>
      <c r="AJ104" s="59"/>
      <c r="AK104" s="59"/>
      <c r="AL104" s="59"/>
      <c r="AM104" s="59"/>
      <c r="AN104" s="59"/>
      <c r="AO104" s="59"/>
    </row>
    <row r="105" spans="1:41">
      <c r="A105" s="14">
        <f t="shared" si="8"/>
        <v>22</v>
      </c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80"/>
      <c r="W105" s="80"/>
      <c r="X105" s="80"/>
      <c r="Y105" s="80"/>
      <c r="Z105" s="52"/>
      <c r="AA105" s="52"/>
      <c r="AB105" s="52"/>
      <c r="AC105" s="59"/>
      <c r="AD105" s="38"/>
      <c r="AE105" s="38"/>
      <c r="AF105" s="38"/>
      <c r="AG105" s="38"/>
      <c r="AH105" s="59"/>
      <c r="AI105" s="59"/>
      <c r="AJ105" s="59"/>
      <c r="AK105" s="59"/>
      <c r="AL105" s="59"/>
      <c r="AM105" s="59"/>
      <c r="AN105" s="59"/>
      <c r="AO105" s="59"/>
    </row>
    <row r="106" spans="1:41">
      <c r="A106" s="14">
        <f t="shared" si="8"/>
        <v>23</v>
      </c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80"/>
      <c r="W106" s="80"/>
      <c r="X106" s="80"/>
      <c r="Y106" s="80"/>
      <c r="Z106" s="52"/>
      <c r="AA106" s="52"/>
      <c r="AB106" s="52"/>
      <c r="AC106" s="59"/>
      <c r="AD106" s="38"/>
      <c r="AE106" s="38"/>
      <c r="AF106" s="38"/>
      <c r="AG106" s="38"/>
      <c r="AH106" s="59"/>
      <c r="AI106" s="59"/>
      <c r="AJ106" s="59"/>
      <c r="AK106" s="59"/>
      <c r="AL106" s="59"/>
      <c r="AM106" s="59"/>
      <c r="AN106" s="59"/>
      <c r="AO106" s="59"/>
    </row>
    <row r="107" spans="1:41">
      <c r="A107" s="47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  <c r="AI107" s="51"/>
      <c r="AJ107" s="51"/>
      <c r="AK107" s="51"/>
      <c r="AL107" s="51"/>
      <c r="AM107" s="51"/>
      <c r="AN107" s="51"/>
      <c r="AO107" s="51"/>
    </row>
    <row r="108" spans="1:41">
      <c r="A108" s="47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</row>
    <row r="109" spans="1:41">
      <c r="A109" s="47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51"/>
      <c r="AJ109" s="51"/>
      <c r="AK109" s="51"/>
      <c r="AL109" s="51"/>
      <c r="AM109" s="51"/>
      <c r="AN109" s="51"/>
      <c r="AO109" s="51"/>
    </row>
    <row r="110" spans="1:41">
      <c r="A110" s="47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51"/>
    </row>
    <row r="111" spans="1:41"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41"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spans="2:41"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spans="2:41"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spans="2:41">
      <c r="Z115" s="24"/>
      <c r="AA115" s="24"/>
      <c r="AB115" s="24"/>
      <c r="AC115" s="24"/>
    </row>
    <row r="116" spans="2:41">
      <c r="R116" s="16"/>
      <c r="S116" s="16"/>
      <c r="T116" s="16"/>
      <c r="U116" s="16"/>
      <c r="Z116" s="24"/>
      <c r="AA116" s="24"/>
      <c r="AB116" s="24"/>
      <c r="AC116" s="24"/>
    </row>
    <row r="117" spans="2:41">
      <c r="Z117" s="24"/>
      <c r="AA117" s="24"/>
      <c r="AB117" s="24"/>
      <c r="AC117" s="24"/>
    </row>
    <row r="118" spans="2:41"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6"/>
      <c r="S118" s="26"/>
      <c r="T118" s="26"/>
      <c r="U118" s="26"/>
      <c r="Z118" s="24"/>
      <c r="AA118" s="24"/>
      <c r="AB118" s="24"/>
      <c r="AC118" s="24"/>
    </row>
    <row r="119" spans="2:41"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3"/>
      <c r="S119" s="23"/>
      <c r="T119" s="23"/>
      <c r="U119" s="23"/>
      <c r="Z119" s="24"/>
      <c r="AA119" s="24"/>
      <c r="AB119" s="24"/>
      <c r="AC119" s="24"/>
    </row>
    <row r="120" spans="2:41"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3"/>
      <c r="S120" s="23"/>
      <c r="T120" s="23"/>
      <c r="U120" s="23"/>
      <c r="Z120" s="24"/>
      <c r="AA120" s="24"/>
      <c r="AB120" s="24"/>
      <c r="AC120" s="24"/>
    </row>
    <row r="121" spans="2:41"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3"/>
      <c r="S121" s="23"/>
      <c r="T121" s="23"/>
      <c r="U121" s="23"/>
      <c r="Z121" s="24"/>
      <c r="AA121" s="24"/>
      <c r="AB121" s="24"/>
      <c r="AC121" s="24"/>
    </row>
    <row r="122" spans="2:41"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3"/>
      <c r="S122" s="23"/>
      <c r="T122" s="23"/>
      <c r="U122" s="23"/>
      <c r="Z122" s="24"/>
      <c r="AA122" s="24"/>
      <c r="AB122" s="24"/>
      <c r="AC122" s="24"/>
    </row>
    <row r="123" spans="2:41"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3"/>
      <c r="S123" s="23"/>
      <c r="T123" s="23"/>
      <c r="U123" s="23"/>
      <c r="Z123" s="24"/>
      <c r="AA123" s="24"/>
      <c r="AB123" s="24"/>
      <c r="AC123" s="24"/>
    </row>
    <row r="124" spans="2:41"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3"/>
      <c r="S124" s="23"/>
      <c r="T124" s="23"/>
      <c r="U124" s="23"/>
      <c r="Z124" s="24"/>
      <c r="AA124" s="24"/>
      <c r="AB124" s="24"/>
      <c r="AC124" s="24"/>
    </row>
    <row r="125" spans="2:41"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Z125" s="27"/>
      <c r="AA125" s="27"/>
      <c r="AB125" s="27"/>
      <c r="AC125" s="27"/>
    </row>
    <row r="126" spans="2:41">
      <c r="B126" s="28"/>
      <c r="C126" s="28"/>
      <c r="D126" s="28"/>
      <c r="E126" s="28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V126" s="28"/>
      <c r="W126" s="28"/>
      <c r="X126" s="28"/>
      <c r="Y126" s="28"/>
      <c r="AH126" s="28"/>
      <c r="AI126" s="28"/>
      <c r="AJ126" s="28"/>
      <c r="AK126" s="28"/>
      <c r="AL126" s="28"/>
      <c r="AM126" s="28"/>
      <c r="AN126" s="28"/>
      <c r="AO126" s="28"/>
    </row>
  </sheetData>
  <mergeCells count="22">
    <mergeCell ref="AD75:AG75"/>
    <mergeCell ref="AH75:AK75"/>
    <mergeCell ref="AL75:AO75"/>
    <mergeCell ref="AH36:AK36"/>
    <mergeCell ref="AL36:AO36"/>
    <mergeCell ref="A74:AO74"/>
    <mergeCell ref="B75:E75"/>
    <mergeCell ref="F75:I75"/>
    <mergeCell ref="J75:M75"/>
    <mergeCell ref="N75:Q75"/>
    <mergeCell ref="R75:U75"/>
    <mergeCell ref="V75:Y75"/>
    <mergeCell ref="Z75:AC75"/>
    <mergeCell ref="A33:AO33"/>
    <mergeCell ref="B36:E36"/>
    <mergeCell ref="F36:I36"/>
    <mergeCell ref="J36:M36"/>
    <mergeCell ref="N36:Q36"/>
    <mergeCell ref="R36:U36"/>
    <mergeCell ref="V36:Y36"/>
    <mergeCell ref="Z36:AC36"/>
    <mergeCell ref="AD36:AG36"/>
  </mergeCells>
  <phoneticPr fontId="8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36"/>
  <sheetViews>
    <sheetView topLeftCell="J22" workbookViewId="0">
      <selection activeCell="U34" sqref="U34"/>
    </sheetView>
  </sheetViews>
  <sheetFormatPr defaultColWidth="9.140625" defaultRowHeight="12.75"/>
  <cols>
    <col min="1" max="1" width="21.42578125" style="18" customWidth="1"/>
    <col min="2" max="3" width="8.7109375" style="18" customWidth="1"/>
    <col min="4" max="9" width="8.7109375" style="17" customWidth="1"/>
    <col min="10" max="22" width="8.7109375" style="18" customWidth="1"/>
    <col min="23" max="23" width="23.7109375" style="18" customWidth="1"/>
    <col min="24" max="42" width="8.7109375" style="18" customWidth="1"/>
    <col min="43" max="16384" width="9.140625" style="18"/>
  </cols>
  <sheetData>
    <row r="1" spans="1:48" ht="15.75">
      <c r="A1" s="35"/>
    </row>
    <row r="2" spans="1:48" ht="15.75">
      <c r="A2" s="35"/>
    </row>
    <row r="3" spans="1:48">
      <c r="A3" s="29" t="s">
        <v>2</v>
      </c>
      <c r="B3" s="56"/>
      <c r="C3" s="56"/>
      <c r="D3" s="29"/>
      <c r="E3" s="29"/>
      <c r="F3" s="29"/>
      <c r="G3" s="29"/>
      <c r="J3" s="17"/>
      <c r="K3" s="17"/>
      <c r="R3" s="14"/>
      <c r="S3" s="14"/>
      <c r="T3" s="15"/>
      <c r="U3" s="15"/>
      <c r="V3" s="14"/>
      <c r="W3" s="56"/>
      <c r="X3" s="56"/>
      <c r="Y3" s="14"/>
      <c r="Z3" s="14"/>
      <c r="AA3" s="14"/>
      <c r="AB3" s="16" t="s">
        <v>0</v>
      </c>
      <c r="AC3" s="33">
        <v>4789600</v>
      </c>
      <c r="AD3" s="16" t="s">
        <v>1</v>
      </c>
      <c r="AE3" s="16"/>
    </row>
    <row r="4" spans="1:48">
      <c r="A4" s="30">
        <v>0.6</v>
      </c>
      <c r="B4" s="55"/>
      <c r="C4" s="55"/>
      <c r="D4" s="20"/>
      <c r="E4" s="20"/>
      <c r="F4" s="20"/>
      <c r="G4" s="20"/>
      <c r="S4" s="14"/>
      <c r="T4" s="15"/>
      <c r="W4" s="55"/>
      <c r="X4" s="55"/>
      <c r="AB4" s="16" t="s">
        <v>3</v>
      </c>
      <c r="AC4" s="32">
        <f>A4*AC3</f>
        <v>2873760</v>
      </c>
      <c r="AD4" s="16" t="s">
        <v>1</v>
      </c>
      <c r="AE4" s="16"/>
      <c r="AF4" s="16"/>
    </row>
    <row r="5" spans="1:48">
      <c r="A5" s="30">
        <v>0.7</v>
      </c>
      <c r="B5" s="55"/>
      <c r="C5" s="55"/>
      <c r="D5" s="20"/>
      <c r="E5" s="20"/>
      <c r="F5" s="20"/>
      <c r="G5" s="20"/>
      <c r="S5" s="14"/>
      <c r="T5" s="15"/>
      <c r="W5" s="55"/>
      <c r="X5" s="55"/>
      <c r="AB5" s="16"/>
      <c r="AC5" s="32">
        <f>A5*AC3</f>
        <v>3352720</v>
      </c>
      <c r="AD5" s="16" t="s">
        <v>1</v>
      </c>
      <c r="AE5" s="16"/>
      <c r="AF5" s="16"/>
      <c r="AG5" s="16"/>
      <c r="AH5" s="32"/>
      <c r="AI5" s="32"/>
      <c r="AJ5" s="16"/>
      <c r="AK5" s="16"/>
    </row>
    <row r="6" spans="1:48">
      <c r="A6" s="30">
        <v>0.8</v>
      </c>
      <c r="B6" s="55"/>
      <c r="C6" s="55"/>
      <c r="D6" s="20"/>
      <c r="E6" s="20"/>
      <c r="F6" s="20"/>
      <c r="G6" s="20"/>
      <c r="H6" s="20"/>
      <c r="I6" s="20"/>
      <c r="S6" s="14"/>
      <c r="T6" s="15"/>
      <c r="W6" s="55"/>
      <c r="X6" s="55"/>
      <c r="AC6" s="32">
        <f>A6*AC3</f>
        <v>3831680</v>
      </c>
      <c r="AD6" s="16" t="s">
        <v>1</v>
      </c>
    </row>
    <row r="7" spans="1:48">
      <c r="A7" s="19"/>
      <c r="B7" s="55"/>
      <c r="C7" s="55"/>
      <c r="D7" s="20"/>
      <c r="E7" s="20"/>
      <c r="F7" s="20"/>
      <c r="G7" s="20"/>
      <c r="H7" s="20"/>
      <c r="I7" s="20"/>
      <c r="J7" s="21"/>
      <c r="K7" s="21"/>
      <c r="S7" s="14"/>
      <c r="T7" s="15"/>
      <c r="AC7" s="32"/>
    </row>
    <row r="8" spans="1:48">
      <c r="A8" s="19"/>
      <c r="D8" s="20"/>
      <c r="E8" s="20"/>
      <c r="F8" s="20"/>
      <c r="G8" s="20"/>
      <c r="H8" s="20"/>
      <c r="I8" s="20"/>
      <c r="J8" s="21"/>
      <c r="K8" s="21"/>
      <c r="S8" s="14"/>
      <c r="T8" s="15"/>
    </row>
    <row r="9" spans="1:48">
      <c r="A9" s="19"/>
      <c r="D9" s="20"/>
      <c r="E9" s="20"/>
      <c r="F9" s="20"/>
      <c r="G9" s="20"/>
      <c r="H9" s="20"/>
      <c r="I9" s="20"/>
      <c r="J9" s="21"/>
      <c r="K9" s="21"/>
      <c r="S9" s="14"/>
      <c r="T9" s="15"/>
      <c r="AU9" s="14"/>
      <c r="AV9" s="14"/>
    </row>
    <row r="10" spans="1:48">
      <c r="A10" s="19"/>
      <c r="D10" s="20"/>
      <c r="E10" s="20"/>
      <c r="F10" s="20"/>
      <c r="G10" s="20"/>
      <c r="H10" s="20"/>
      <c r="I10" s="20"/>
      <c r="J10" s="21"/>
      <c r="K10" s="21"/>
      <c r="S10" s="14"/>
      <c r="T10" s="15"/>
      <c r="AU10" s="14"/>
      <c r="AV10" s="14"/>
    </row>
    <row r="11" spans="1:48">
      <c r="A11" s="19"/>
      <c r="D11" s="20"/>
      <c r="E11" s="20"/>
      <c r="F11" s="20"/>
      <c r="G11" s="20"/>
      <c r="H11" s="20"/>
      <c r="I11" s="20"/>
      <c r="J11" s="21"/>
      <c r="K11" s="21"/>
      <c r="S11" s="14"/>
      <c r="T11" s="15"/>
      <c r="AU11" s="14"/>
      <c r="AV11" s="14"/>
    </row>
    <row r="12" spans="1:48">
      <c r="A12" s="19"/>
      <c r="D12" s="20"/>
      <c r="E12" s="20"/>
      <c r="F12" s="20"/>
      <c r="G12" s="20"/>
      <c r="H12" s="20"/>
      <c r="I12" s="20"/>
      <c r="J12" s="21"/>
      <c r="K12" s="21"/>
      <c r="S12" s="14"/>
      <c r="T12" s="15"/>
      <c r="AU12" s="14"/>
      <c r="AV12" s="14"/>
    </row>
    <row r="13" spans="1:48">
      <c r="A13" s="19"/>
      <c r="D13" s="20"/>
      <c r="E13" s="20"/>
      <c r="F13" s="20"/>
      <c r="G13" s="20"/>
      <c r="H13" s="20"/>
      <c r="I13" s="20"/>
      <c r="J13" s="21"/>
      <c r="K13" s="21"/>
      <c r="AP13" s="14"/>
      <c r="AU13" s="14"/>
      <c r="AV13" s="14"/>
    </row>
    <row r="14" spans="1:48">
      <c r="A14" s="19"/>
      <c r="D14" s="20"/>
      <c r="E14" s="20"/>
      <c r="F14" s="20"/>
      <c r="G14" s="20"/>
      <c r="H14" s="20"/>
      <c r="I14" s="20"/>
      <c r="J14" s="21"/>
      <c r="K14" s="21"/>
      <c r="AP14" s="14"/>
      <c r="AU14" s="14"/>
      <c r="AV14" s="14"/>
    </row>
    <row r="15" spans="1:48">
      <c r="A15" s="19"/>
      <c r="D15" s="20"/>
      <c r="E15" s="20"/>
      <c r="F15" s="20"/>
      <c r="G15" s="20"/>
      <c r="H15" s="20"/>
      <c r="I15" s="20"/>
      <c r="J15" s="21"/>
      <c r="K15" s="21"/>
      <c r="AP15" s="14"/>
      <c r="AU15" s="14"/>
      <c r="AV15" s="14"/>
    </row>
    <row r="16" spans="1:48">
      <c r="A16" s="19"/>
      <c r="D16" s="20"/>
      <c r="E16" s="20"/>
      <c r="F16" s="20"/>
      <c r="G16" s="20"/>
      <c r="H16" s="20"/>
      <c r="I16" s="20"/>
      <c r="J16" s="21"/>
      <c r="K16" s="21"/>
      <c r="AP16" s="14"/>
      <c r="AU16" s="14"/>
      <c r="AV16" s="14"/>
    </row>
    <row r="17" spans="1:48">
      <c r="A17" s="19"/>
      <c r="D17" s="20"/>
      <c r="E17" s="20"/>
      <c r="F17" s="20"/>
      <c r="G17" s="20"/>
      <c r="H17" s="20"/>
      <c r="I17" s="20"/>
      <c r="J17" s="21"/>
      <c r="K17" s="21"/>
      <c r="AP17" s="14"/>
      <c r="AU17" s="14"/>
      <c r="AV17" s="14"/>
    </row>
    <row r="18" spans="1:48">
      <c r="A18" s="19"/>
      <c r="D18" s="20"/>
      <c r="E18" s="20"/>
      <c r="F18" s="20"/>
      <c r="G18" s="20"/>
      <c r="H18" s="20"/>
      <c r="I18" s="20"/>
      <c r="J18" s="21"/>
      <c r="K18" s="21"/>
      <c r="AP18" s="14"/>
      <c r="AU18" s="14"/>
      <c r="AV18" s="14"/>
    </row>
    <row r="19" spans="1:48">
      <c r="A19" s="19"/>
      <c r="D19" s="20"/>
      <c r="E19" s="20"/>
      <c r="F19" s="20"/>
      <c r="G19" s="20"/>
      <c r="H19" s="20"/>
      <c r="I19" s="20"/>
      <c r="J19" s="21"/>
      <c r="K19" s="21"/>
      <c r="AP19" s="14"/>
      <c r="AU19" s="14"/>
      <c r="AV19" s="14"/>
    </row>
    <row r="20" spans="1:48">
      <c r="A20" s="19"/>
      <c r="D20" s="20"/>
      <c r="E20" s="20"/>
      <c r="F20" s="20"/>
      <c r="G20" s="20"/>
      <c r="H20" s="20"/>
      <c r="I20" s="20"/>
      <c r="J20" s="21"/>
      <c r="K20" s="21"/>
      <c r="AP20" s="14"/>
      <c r="AU20" s="14"/>
      <c r="AV20" s="14"/>
    </row>
    <row r="21" spans="1:48">
      <c r="A21" s="19"/>
      <c r="D21" s="20"/>
      <c r="E21" s="20"/>
      <c r="F21" s="20"/>
      <c r="G21" s="20"/>
      <c r="H21" s="20"/>
      <c r="I21" s="20"/>
      <c r="J21" s="21"/>
      <c r="K21" s="21"/>
      <c r="AP21" s="14"/>
      <c r="AU21" s="14"/>
      <c r="AV21" s="14"/>
    </row>
    <row r="22" spans="1:48">
      <c r="A22" s="19"/>
      <c r="D22" s="20"/>
      <c r="E22" s="20"/>
      <c r="F22" s="20"/>
      <c r="G22" s="20"/>
      <c r="H22" s="20"/>
      <c r="I22" s="20"/>
      <c r="J22" s="21"/>
      <c r="K22" s="21"/>
      <c r="AP22" s="14"/>
      <c r="AU22" s="14"/>
      <c r="AV22" s="14"/>
    </row>
    <row r="23" spans="1:48">
      <c r="A23" s="19"/>
      <c r="D23" s="20"/>
      <c r="E23" s="20"/>
      <c r="F23" s="20"/>
      <c r="G23" s="20"/>
      <c r="H23" s="20"/>
      <c r="I23" s="20"/>
      <c r="J23" s="21"/>
      <c r="K23" s="21"/>
      <c r="AP23" s="14"/>
      <c r="AU23" s="14"/>
      <c r="AV23" s="14"/>
    </row>
    <row r="24" spans="1:48">
      <c r="A24" s="19"/>
      <c r="D24" s="20"/>
      <c r="E24" s="20"/>
      <c r="F24" s="20"/>
      <c r="G24" s="20"/>
      <c r="H24" s="20"/>
      <c r="I24" s="20"/>
      <c r="J24" s="21"/>
      <c r="K24" s="21"/>
      <c r="AU24" s="14"/>
      <c r="AV24" s="14"/>
    </row>
    <row r="25" spans="1:48">
      <c r="A25" s="19"/>
      <c r="D25" s="20"/>
      <c r="E25" s="20"/>
      <c r="F25" s="20"/>
      <c r="G25" s="20"/>
      <c r="H25" s="20"/>
      <c r="I25" s="20"/>
      <c r="J25" s="21"/>
      <c r="K25" s="21"/>
      <c r="AU25" s="14"/>
      <c r="AV25" s="14"/>
    </row>
    <row r="26" spans="1:48">
      <c r="A26" s="19"/>
      <c r="D26" s="20"/>
      <c r="E26" s="20"/>
      <c r="F26" s="20"/>
      <c r="G26" s="20"/>
      <c r="H26" s="20"/>
      <c r="I26" s="20"/>
      <c r="J26" s="21"/>
      <c r="K26" s="21"/>
      <c r="AU26" s="14"/>
      <c r="AV26" s="14"/>
    </row>
    <row r="27" spans="1:48">
      <c r="A27" s="19"/>
      <c r="D27" s="20"/>
      <c r="E27" s="20"/>
      <c r="F27" s="20"/>
      <c r="G27" s="20"/>
      <c r="H27" s="20"/>
      <c r="I27" s="20"/>
      <c r="J27" s="21"/>
      <c r="K27" s="21"/>
      <c r="AU27" s="14"/>
      <c r="AV27" s="14"/>
    </row>
    <row r="28" spans="1:48">
      <c r="A28" s="19"/>
      <c r="D28" s="20"/>
      <c r="E28" s="20"/>
      <c r="F28" s="20"/>
      <c r="G28" s="20"/>
      <c r="H28" s="20"/>
      <c r="I28" s="20"/>
      <c r="J28" s="21"/>
      <c r="K28" s="21"/>
      <c r="AU28" s="14"/>
      <c r="AV28" s="14"/>
    </row>
    <row r="29" spans="1:48">
      <c r="A29" s="19"/>
      <c r="D29" s="20"/>
      <c r="E29" s="20"/>
      <c r="F29" s="20"/>
      <c r="G29" s="20"/>
      <c r="H29" s="20"/>
      <c r="I29" s="20"/>
      <c r="J29" s="21"/>
      <c r="K29" s="21"/>
      <c r="AU29" s="14"/>
      <c r="AV29" s="14"/>
    </row>
    <row r="30" spans="1:48">
      <c r="A30" s="19"/>
      <c r="D30" s="20"/>
      <c r="E30" s="20"/>
      <c r="F30" s="20"/>
      <c r="G30" s="20"/>
      <c r="H30" s="20"/>
      <c r="I30" s="20"/>
      <c r="J30" s="21"/>
      <c r="K30" s="21"/>
    </row>
    <row r="31" spans="1:48">
      <c r="A31" s="19"/>
      <c r="D31" s="20"/>
      <c r="E31" s="20"/>
      <c r="F31" s="20"/>
      <c r="G31" s="20"/>
      <c r="H31" s="20"/>
      <c r="I31" s="20"/>
      <c r="J31" s="21"/>
      <c r="K31" s="21"/>
    </row>
    <row r="32" spans="1:48">
      <c r="A32" s="19"/>
      <c r="D32" s="20"/>
      <c r="E32" s="20"/>
      <c r="F32" s="20"/>
      <c r="G32" s="20"/>
      <c r="H32" s="20"/>
      <c r="I32" s="20"/>
      <c r="J32" s="21"/>
      <c r="K32" s="21"/>
    </row>
    <row r="33" spans="1:43" ht="26.25">
      <c r="A33" s="227" t="s">
        <v>54</v>
      </c>
      <c r="B33" s="228"/>
      <c r="C33" s="228"/>
      <c r="D33" s="228"/>
      <c r="E33" s="228"/>
      <c r="F33" s="228"/>
      <c r="G33" s="228"/>
      <c r="H33" s="228"/>
      <c r="I33" s="228"/>
      <c r="J33" s="228"/>
      <c r="K33" s="228"/>
      <c r="L33" s="228"/>
      <c r="M33" s="228"/>
      <c r="N33" s="228"/>
      <c r="O33" s="228"/>
      <c r="P33" s="228"/>
      <c r="Q33" s="228"/>
      <c r="R33" s="228"/>
      <c r="S33" s="228"/>
      <c r="T33" s="228"/>
      <c r="U33" s="228"/>
    </row>
    <row r="34" spans="1:43">
      <c r="A34" s="19"/>
      <c r="D34" s="20"/>
      <c r="E34" s="20"/>
      <c r="F34" s="20"/>
      <c r="G34" s="20"/>
      <c r="H34" s="20"/>
      <c r="I34" s="20"/>
      <c r="J34" s="21"/>
      <c r="K34" s="21"/>
    </row>
    <row r="35" spans="1:43">
      <c r="A35" s="19"/>
      <c r="D35" s="20"/>
      <c r="E35" s="20"/>
      <c r="F35" s="20"/>
      <c r="G35" s="20"/>
      <c r="H35" s="20"/>
      <c r="I35" s="20"/>
      <c r="J35" s="21"/>
      <c r="K35" s="21"/>
    </row>
    <row r="36" spans="1:43" s="12" customFormat="1" ht="57.75" customHeight="1">
      <c r="A36" s="11" t="s">
        <v>53</v>
      </c>
      <c r="B36" s="222" t="s">
        <v>41</v>
      </c>
      <c r="C36" s="224"/>
      <c r="D36" s="222" t="s">
        <v>55</v>
      </c>
      <c r="E36" s="224"/>
      <c r="F36" s="222" t="s">
        <v>52</v>
      </c>
      <c r="G36" s="224"/>
      <c r="H36" s="222" t="s">
        <v>51</v>
      </c>
      <c r="I36" s="224"/>
      <c r="J36" s="222" t="s">
        <v>50</v>
      </c>
      <c r="K36" s="224"/>
      <c r="L36" s="222" t="s">
        <v>56</v>
      </c>
      <c r="M36" s="224"/>
      <c r="N36" s="222"/>
      <c r="O36" s="224"/>
      <c r="P36" s="222"/>
      <c r="Q36" s="224"/>
      <c r="R36" s="222"/>
      <c r="S36" s="224"/>
      <c r="T36" s="222"/>
      <c r="U36" s="224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</row>
    <row r="37" spans="1:43" s="12" customFormat="1" ht="50.25" customHeight="1">
      <c r="A37" s="11"/>
      <c r="B37" s="46" t="s">
        <v>49</v>
      </c>
      <c r="C37" s="46" t="s">
        <v>48</v>
      </c>
      <c r="D37" s="46" t="s">
        <v>49</v>
      </c>
      <c r="E37" s="46" t="s">
        <v>48</v>
      </c>
      <c r="F37" s="46" t="s">
        <v>49</v>
      </c>
      <c r="G37" s="46" t="s">
        <v>48</v>
      </c>
      <c r="H37" s="46" t="s">
        <v>49</v>
      </c>
      <c r="I37" s="46" t="s">
        <v>48</v>
      </c>
      <c r="J37" s="46" t="s">
        <v>49</v>
      </c>
      <c r="K37" s="46" t="s">
        <v>48</v>
      </c>
      <c r="L37" s="46" t="s">
        <v>49</v>
      </c>
      <c r="M37" s="46" t="s">
        <v>48</v>
      </c>
      <c r="N37" s="46" t="s">
        <v>49</v>
      </c>
      <c r="O37" s="46" t="s">
        <v>48</v>
      </c>
      <c r="P37" s="46" t="s">
        <v>49</v>
      </c>
      <c r="Q37" s="46" t="s">
        <v>48</v>
      </c>
      <c r="R37" s="46" t="s">
        <v>49</v>
      </c>
      <c r="S37" s="46" t="s">
        <v>48</v>
      </c>
      <c r="T37" s="46" t="s">
        <v>49</v>
      </c>
      <c r="U37" s="46" t="s">
        <v>48</v>
      </c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</row>
    <row r="38" spans="1:43">
      <c r="A38" s="14">
        <v>-6</v>
      </c>
      <c r="B38" s="73">
        <v>192088</v>
      </c>
      <c r="C38" s="73">
        <v>1547.2</v>
      </c>
      <c r="D38" s="143">
        <v>467000</v>
      </c>
      <c r="E38" s="143">
        <v>16200</v>
      </c>
      <c r="F38" s="59"/>
      <c r="G38" s="59"/>
      <c r="H38" s="59">
        <v>41784</v>
      </c>
      <c r="I38" s="59">
        <v>14132.8</v>
      </c>
      <c r="J38" s="69"/>
      <c r="K38" s="69"/>
      <c r="L38" s="70"/>
      <c r="M38" s="70"/>
      <c r="N38" s="59"/>
      <c r="O38" s="59"/>
      <c r="P38" s="38"/>
      <c r="Q38" s="38"/>
      <c r="R38" s="71"/>
      <c r="S38" s="71"/>
      <c r="T38" s="38"/>
      <c r="U38" s="38"/>
    </row>
    <row r="39" spans="1:43">
      <c r="A39" s="14">
        <f t="shared" ref="A39:A67" si="0">A38+1</f>
        <v>-5</v>
      </c>
      <c r="B39" s="73">
        <v>595160</v>
      </c>
      <c r="C39" s="73">
        <v>18509.599999999999</v>
      </c>
      <c r="D39" s="143">
        <v>916000</v>
      </c>
      <c r="E39" s="143">
        <v>87500</v>
      </c>
      <c r="F39" s="59"/>
      <c r="G39" s="59"/>
      <c r="H39" s="59">
        <v>187989</v>
      </c>
      <c r="I39" s="59">
        <v>82805.600000000006</v>
      </c>
      <c r="J39" s="69"/>
      <c r="K39" s="69"/>
      <c r="L39" s="70"/>
      <c r="M39" s="70"/>
      <c r="N39" s="39"/>
      <c r="O39" s="39"/>
      <c r="P39" s="38"/>
      <c r="Q39" s="38"/>
      <c r="R39" s="71"/>
      <c r="S39" s="71"/>
      <c r="T39" s="38"/>
      <c r="U39" s="38"/>
    </row>
    <row r="40" spans="1:43">
      <c r="A40" s="14">
        <f t="shared" si="0"/>
        <v>-4</v>
      </c>
      <c r="B40" s="73">
        <v>1133490</v>
      </c>
      <c r="C40" s="73">
        <v>97057.600000000006</v>
      </c>
      <c r="D40" s="143">
        <v>1350000</v>
      </c>
      <c r="E40" s="143">
        <v>294000</v>
      </c>
      <c r="F40" s="59"/>
      <c r="G40" s="59"/>
      <c r="H40" s="59">
        <v>588782</v>
      </c>
      <c r="I40" s="59">
        <v>304421</v>
      </c>
      <c r="J40" s="69"/>
      <c r="K40" s="69"/>
      <c r="L40" s="70"/>
      <c r="M40" s="70"/>
      <c r="N40" s="39"/>
      <c r="O40" s="39"/>
      <c r="P40" s="38"/>
      <c r="Q40" s="38"/>
      <c r="R40" s="71"/>
      <c r="S40" s="71"/>
      <c r="T40" s="38"/>
      <c r="U40" s="38"/>
    </row>
    <row r="41" spans="1:43">
      <c r="A41" s="14">
        <f t="shared" si="0"/>
        <v>-3</v>
      </c>
      <c r="B41" s="73">
        <v>1620320</v>
      </c>
      <c r="C41" s="73">
        <v>324347</v>
      </c>
      <c r="D41" s="143">
        <v>1660000</v>
      </c>
      <c r="E41" s="143">
        <v>636000</v>
      </c>
      <c r="F41" s="59"/>
      <c r="G41" s="59"/>
      <c r="H41" s="59">
        <v>1051950</v>
      </c>
      <c r="I41" s="59">
        <v>666510</v>
      </c>
      <c r="J41" s="69"/>
      <c r="K41" s="69"/>
      <c r="L41" s="70"/>
      <c r="M41" s="70"/>
      <c r="N41" s="39"/>
      <c r="O41" s="39"/>
      <c r="P41" s="38"/>
      <c r="Q41" s="38"/>
      <c r="R41" s="71"/>
      <c r="S41" s="71"/>
      <c r="T41" s="38"/>
      <c r="U41" s="38"/>
    </row>
    <row r="42" spans="1:43" ht="15">
      <c r="A42" s="14">
        <f t="shared" si="0"/>
        <v>-2</v>
      </c>
      <c r="B42" s="73">
        <v>1988800</v>
      </c>
      <c r="C42" s="74">
        <v>710622</v>
      </c>
      <c r="D42" s="143">
        <v>1910000</v>
      </c>
      <c r="E42" s="143">
        <v>1040000</v>
      </c>
      <c r="F42" s="59"/>
      <c r="G42" s="59"/>
      <c r="H42" s="59">
        <v>1485440</v>
      </c>
      <c r="I42" s="59">
        <v>1068900</v>
      </c>
      <c r="J42" s="69"/>
      <c r="K42" s="69"/>
      <c r="L42" s="70"/>
      <c r="M42" s="70"/>
      <c r="N42" s="39"/>
      <c r="O42" s="39"/>
      <c r="P42" s="38"/>
      <c r="Q42" s="38"/>
      <c r="R42" s="71"/>
      <c r="S42" s="71"/>
      <c r="T42" s="38"/>
      <c r="U42" s="38"/>
    </row>
    <row r="43" spans="1:43" ht="15">
      <c r="A43" s="14">
        <f t="shared" si="0"/>
        <v>-1</v>
      </c>
      <c r="B43" s="73">
        <v>2275400</v>
      </c>
      <c r="C43" s="76">
        <v>1157990</v>
      </c>
      <c r="D43" s="143">
        <v>2210000</v>
      </c>
      <c r="E43" s="143">
        <v>1380000</v>
      </c>
      <c r="F43" s="59"/>
      <c r="G43" s="59"/>
      <c r="H43" s="59">
        <v>1851610</v>
      </c>
      <c r="I43" s="59">
        <v>1413680</v>
      </c>
      <c r="J43" s="69"/>
      <c r="K43" s="69"/>
      <c r="L43" s="70"/>
      <c r="M43" s="70"/>
      <c r="N43" s="39"/>
      <c r="O43" s="39"/>
      <c r="P43" s="38"/>
      <c r="Q43" s="38"/>
      <c r="R43" s="71"/>
      <c r="S43" s="71"/>
      <c r="T43" s="38"/>
      <c r="U43" s="38"/>
    </row>
    <row r="44" spans="1:43" ht="15">
      <c r="A44" s="14">
        <f t="shared" si="0"/>
        <v>0</v>
      </c>
      <c r="B44" s="73">
        <v>2585050</v>
      </c>
      <c r="C44" s="76">
        <v>1543440</v>
      </c>
      <c r="D44" s="143">
        <v>2580000</v>
      </c>
      <c r="E44" s="143">
        <v>1650000</v>
      </c>
      <c r="F44" s="59"/>
      <c r="G44" s="59"/>
      <c r="H44" s="59">
        <v>2260290</v>
      </c>
      <c r="I44" s="59">
        <v>1691280</v>
      </c>
      <c r="J44" s="69"/>
      <c r="K44" s="69"/>
      <c r="L44" s="70"/>
      <c r="M44" s="70"/>
      <c r="N44" s="39"/>
      <c r="O44" s="39"/>
      <c r="P44" s="38"/>
      <c r="Q44" s="38"/>
      <c r="R44" s="71"/>
      <c r="S44" s="71"/>
      <c r="T44" s="38"/>
      <c r="U44" s="38"/>
    </row>
    <row r="45" spans="1:43" ht="15">
      <c r="A45" s="14">
        <f t="shared" si="0"/>
        <v>1</v>
      </c>
      <c r="B45" s="73">
        <v>3045160</v>
      </c>
      <c r="C45" s="76">
        <v>1867890</v>
      </c>
      <c r="D45" s="143">
        <v>3090000</v>
      </c>
      <c r="E45" s="143">
        <v>1900000</v>
      </c>
      <c r="F45" s="59"/>
      <c r="G45" s="59"/>
      <c r="H45" s="59">
        <v>2695830</v>
      </c>
      <c r="I45" s="59">
        <v>1989540</v>
      </c>
      <c r="J45" s="69"/>
      <c r="K45" s="69"/>
      <c r="L45" s="70"/>
      <c r="M45" s="70"/>
      <c r="N45" s="39"/>
      <c r="O45" s="39"/>
      <c r="P45" s="38"/>
      <c r="Q45" s="38"/>
      <c r="R45" s="71"/>
      <c r="S45" s="71"/>
      <c r="T45" s="38"/>
      <c r="U45" s="38"/>
    </row>
    <row r="46" spans="1:43" ht="15">
      <c r="A46" s="14">
        <f t="shared" si="0"/>
        <v>2</v>
      </c>
      <c r="B46" s="73">
        <v>3713880</v>
      </c>
      <c r="C46" s="76">
        <v>2165790</v>
      </c>
      <c r="D46" s="143">
        <v>3690000</v>
      </c>
      <c r="E46" s="143">
        <v>2170000</v>
      </c>
      <c r="F46" s="59"/>
      <c r="G46" s="59"/>
      <c r="H46" s="59">
        <v>3258320</v>
      </c>
      <c r="I46" s="59">
        <v>2304800</v>
      </c>
      <c r="J46" s="69"/>
      <c r="K46" s="69"/>
      <c r="L46" s="70"/>
      <c r="M46" s="70"/>
      <c r="N46" s="39"/>
      <c r="O46" s="39"/>
      <c r="P46" s="38"/>
      <c r="Q46" s="38"/>
      <c r="R46" s="71"/>
      <c r="S46" s="71"/>
      <c r="T46" s="38"/>
      <c r="U46" s="38"/>
    </row>
    <row r="47" spans="1:43" ht="15">
      <c r="A47" s="14">
        <f t="shared" si="0"/>
        <v>3</v>
      </c>
      <c r="B47" s="73">
        <v>4339860</v>
      </c>
      <c r="C47" s="76">
        <v>2446860</v>
      </c>
      <c r="D47" s="143">
        <v>4220000</v>
      </c>
      <c r="E47" s="143">
        <v>2480000</v>
      </c>
      <c r="F47" s="59"/>
      <c r="G47" s="59"/>
      <c r="H47" s="59">
        <v>3827660</v>
      </c>
      <c r="I47" s="59">
        <v>2624060</v>
      </c>
      <c r="J47" s="69"/>
      <c r="K47" s="69"/>
      <c r="L47" s="70"/>
      <c r="M47" s="70"/>
      <c r="N47" s="39"/>
      <c r="O47" s="39"/>
      <c r="P47" s="38"/>
      <c r="Q47" s="38"/>
      <c r="R47" s="71"/>
      <c r="S47" s="71"/>
      <c r="T47" s="38"/>
      <c r="U47" s="38"/>
    </row>
    <row r="48" spans="1:43" ht="15">
      <c r="A48" s="14">
        <f t="shared" si="0"/>
        <v>4</v>
      </c>
      <c r="B48" s="73">
        <v>4684670</v>
      </c>
      <c r="C48" s="76">
        <v>2763010</v>
      </c>
      <c r="D48" s="143">
        <v>4550000</v>
      </c>
      <c r="E48" s="143">
        <v>2800000</v>
      </c>
      <c r="F48" s="59"/>
      <c r="G48" s="59"/>
      <c r="H48" s="59">
        <v>4341590</v>
      </c>
      <c r="I48" s="59">
        <v>2987770</v>
      </c>
      <c r="J48" s="69"/>
      <c r="K48" s="69"/>
      <c r="L48" s="70"/>
      <c r="M48" s="70"/>
      <c r="N48" s="39"/>
      <c r="O48" s="39"/>
      <c r="P48" s="38"/>
      <c r="Q48" s="38"/>
      <c r="R48" s="71"/>
      <c r="S48" s="71"/>
      <c r="T48" s="38"/>
      <c r="U48" s="38"/>
    </row>
    <row r="49" spans="1:21" ht="15">
      <c r="A49" s="14">
        <f t="shared" si="0"/>
        <v>5</v>
      </c>
      <c r="B49" s="73">
        <v>4778340</v>
      </c>
      <c r="C49" s="76">
        <v>3142460</v>
      </c>
      <c r="D49" s="143">
        <v>4710000</v>
      </c>
      <c r="E49" s="143">
        <v>3190000</v>
      </c>
      <c r="F49" s="59"/>
      <c r="G49" s="59"/>
      <c r="H49" s="59">
        <v>4605460</v>
      </c>
      <c r="I49" s="59">
        <v>3339330</v>
      </c>
      <c r="J49" s="69"/>
      <c r="K49" s="69"/>
      <c r="L49" s="70"/>
      <c r="M49" s="70"/>
      <c r="N49" s="39"/>
      <c r="O49" s="39"/>
      <c r="P49" s="38"/>
      <c r="Q49" s="38"/>
      <c r="R49" s="71"/>
      <c r="S49" s="71"/>
      <c r="T49" s="38"/>
      <c r="U49" s="38"/>
    </row>
    <row r="50" spans="1:21" ht="15">
      <c r="A50" s="14">
        <f t="shared" si="0"/>
        <v>6</v>
      </c>
      <c r="B50" s="73">
        <v>4789600</v>
      </c>
      <c r="C50" s="76">
        <v>3532550</v>
      </c>
      <c r="D50" s="143">
        <v>4770000</v>
      </c>
      <c r="E50" s="143">
        <v>3580000</v>
      </c>
      <c r="F50" s="59"/>
      <c r="G50" s="59"/>
      <c r="H50" s="59">
        <v>4727100</v>
      </c>
      <c r="I50" s="59">
        <v>3731420</v>
      </c>
      <c r="J50" s="69"/>
      <c r="K50" s="69"/>
      <c r="L50" s="70"/>
      <c r="M50" s="70"/>
      <c r="N50" s="39"/>
      <c r="O50" s="39"/>
      <c r="P50" s="38"/>
      <c r="Q50" s="38"/>
      <c r="R50" s="71"/>
      <c r="S50" s="71"/>
      <c r="T50" s="38"/>
      <c r="U50" s="38"/>
    </row>
    <row r="51" spans="1:21" ht="15">
      <c r="A51" s="14">
        <f t="shared" si="0"/>
        <v>7</v>
      </c>
      <c r="B51" s="73">
        <v>4789600</v>
      </c>
      <c r="C51" s="76">
        <v>3929140</v>
      </c>
      <c r="D51" s="143">
        <v>4790000</v>
      </c>
      <c r="E51" s="143">
        <v>3940000</v>
      </c>
      <c r="F51" s="59"/>
      <c r="G51" s="59"/>
      <c r="H51" s="59">
        <v>4768500</v>
      </c>
      <c r="I51" s="59">
        <v>4070380</v>
      </c>
      <c r="J51" s="69"/>
      <c r="K51" s="69"/>
      <c r="L51" s="70"/>
      <c r="M51" s="70"/>
      <c r="N51" s="39"/>
      <c r="O51" s="39"/>
      <c r="P51" s="38"/>
      <c r="Q51" s="38"/>
      <c r="R51" s="71"/>
      <c r="S51" s="71"/>
      <c r="T51" s="38"/>
      <c r="U51" s="38"/>
    </row>
    <row r="52" spans="1:21" ht="15">
      <c r="A52" s="14">
        <f t="shared" si="0"/>
        <v>8</v>
      </c>
      <c r="B52" s="73">
        <v>4789600</v>
      </c>
      <c r="C52" s="76">
        <v>4258930</v>
      </c>
      <c r="D52" s="143">
        <v>4790000</v>
      </c>
      <c r="E52" s="143">
        <v>4230000</v>
      </c>
      <c r="F52" s="59"/>
      <c r="G52" s="59"/>
      <c r="H52" s="59">
        <v>4784620</v>
      </c>
      <c r="I52" s="59">
        <v>4336800</v>
      </c>
      <c r="J52" s="69"/>
      <c r="K52" s="69"/>
      <c r="L52" s="70"/>
      <c r="M52" s="70"/>
      <c r="N52" s="39"/>
      <c r="O52" s="39"/>
      <c r="P52" s="38"/>
      <c r="Q52" s="38"/>
      <c r="R52" s="71"/>
      <c r="S52" s="71"/>
      <c r="T52" s="38"/>
      <c r="U52" s="38"/>
    </row>
    <row r="53" spans="1:21" ht="15">
      <c r="A53" s="14">
        <f t="shared" si="0"/>
        <v>9</v>
      </c>
      <c r="B53" s="73">
        <v>4789600</v>
      </c>
      <c r="C53" s="76">
        <v>4459620</v>
      </c>
      <c r="D53" s="143">
        <v>4790000</v>
      </c>
      <c r="E53" s="143">
        <v>4450000</v>
      </c>
      <c r="F53" s="59"/>
      <c r="G53" s="59"/>
      <c r="H53" s="59">
        <v>4786540</v>
      </c>
      <c r="I53" s="59">
        <v>4558460</v>
      </c>
      <c r="J53" s="69"/>
      <c r="K53" s="69"/>
      <c r="L53" s="70"/>
      <c r="M53" s="70"/>
      <c r="N53" s="39"/>
      <c r="O53" s="39"/>
      <c r="P53" s="38"/>
      <c r="Q53" s="38"/>
      <c r="R53" s="71"/>
      <c r="S53" s="71"/>
      <c r="T53" s="59"/>
      <c r="U53" s="59"/>
    </row>
    <row r="54" spans="1:21" ht="15">
      <c r="A54" s="14">
        <f t="shared" si="0"/>
        <v>10</v>
      </c>
      <c r="B54" s="73">
        <v>4789600</v>
      </c>
      <c r="C54" s="76">
        <v>4605340</v>
      </c>
      <c r="D54" s="143">
        <v>4790000</v>
      </c>
      <c r="E54" s="143">
        <v>4610000</v>
      </c>
      <c r="F54" s="59"/>
      <c r="G54" s="59"/>
      <c r="H54" s="59">
        <v>4786540</v>
      </c>
      <c r="I54" s="59">
        <v>4662920</v>
      </c>
      <c r="J54" s="69"/>
      <c r="K54" s="69"/>
      <c r="L54" s="70"/>
      <c r="M54" s="70"/>
      <c r="N54" s="39"/>
      <c r="O54" s="39"/>
      <c r="P54" s="38"/>
      <c r="Q54" s="38"/>
      <c r="R54" s="71"/>
      <c r="S54" s="71"/>
      <c r="T54" s="59"/>
      <c r="U54" s="59"/>
    </row>
    <row r="55" spans="1:21" ht="15">
      <c r="A55" s="14">
        <f t="shared" si="0"/>
        <v>11</v>
      </c>
      <c r="B55" s="73">
        <v>4789600</v>
      </c>
      <c r="C55" s="76">
        <v>4703210</v>
      </c>
      <c r="D55" s="143">
        <v>4790000</v>
      </c>
      <c r="E55" s="143">
        <v>4700000</v>
      </c>
      <c r="F55" s="59"/>
      <c r="G55" s="59"/>
      <c r="H55" s="59">
        <v>4786540</v>
      </c>
      <c r="I55" s="59">
        <v>4716240</v>
      </c>
      <c r="J55" s="69"/>
      <c r="K55" s="69"/>
      <c r="L55" s="70"/>
      <c r="M55" s="70"/>
      <c r="N55" s="39"/>
      <c r="O55" s="39"/>
      <c r="P55" s="38"/>
      <c r="Q55" s="38"/>
      <c r="R55" s="71"/>
      <c r="S55" s="71"/>
      <c r="T55" s="59"/>
      <c r="U55" s="59"/>
    </row>
    <row r="56" spans="1:21" ht="15">
      <c r="A56" s="14">
        <f t="shared" si="0"/>
        <v>12</v>
      </c>
      <c r="B56" s="73">
        <v>4789600</v>
      </c>
      <c r="C56" s="76">
        <v>4749950</v>
      </c>
      <c r="D56" s="143">
        <v>4790000</v>
      </c>
      <c r="E56" s="143">
        <v>4750000</v>
      </c>
      <c r="F56" s="59"/>
      <c r="G56" s="59"/>
      <c r="H56" s="59">
        <v>4786540</v>
      </c>
      <c r="I56" s="59">
        <v>4758870</v>
      </c>
      <c r="J56" s="69"/>
      <c r="K56" s="69"/>
      <c r="L56" s="70"/>
      <c r="M56" s="70"/>
      <c r="N56" s="39"/>
      <c r="O56" s="39"/>
      <c r="P56" s="38"/>
      <c r="Q56" s="38"/>
      <c r="R56" s="71"/>
      <c r="S56" s="71"/>
      <c r="T56" s="59"/>
      <c r="U56" s="59"/>
    </row>
    <row r="57" spans="1:21" ht="15">
      <c r="A57" s="14">
        <f t="shared" si="0"/>
        <v>13</v>
      </c>
      <c r="B57" s="73">
        <v>4789600</v>
      </c>
      <c r="C57" s="76">
        <v>4771980</v>
      </c>
      <c r="D57" s="143">
        <v>4790000</v>
      </c>
      <c r="E57" s="143">
        <v>4770000</v>
      </c>
      <c r="F57" s="59"/>
      <c r="G57" s="59"/>
      <c r="H57" s="59">
        <v>4786540</v>
      </c>
      <c r="I57" s="59">
        <v>4777720</v>
      </c>
      <c r="J57" s="69"/>
      <c r="K57" s="69"/>
      <c r="L57" s="70"/>
      <c r="M57" s="70"/>
      <c r="N57" s="39"/>
      <c r="O57" s="39"/>
      <c r="P57" s="38"/>
      <c r="Q57" s="38"/>
      <c r="R57" s="71"/>
      <c r="S57" s="71"/>
      <c r="T57" s="59"/>
      <c r="U57" s="59"/>
    </row>
    <row r="58" spans="1:21" ht="15">
      <c r="A58" s="14">
        <f t="shared" si="0"/>
        <v>14</v>
      </c>
      <c r="B58" s="73">
        <v>4789600</v>
      </c>
      <c r="C58" s="76">
        <v>4780010</v>
      </c>
      <c r="D58" s="143">
        <v>4790000</v>
      </c>
      <c r="E58" s="143">
        <v>4780000</v>
      </c>
      <c r="F58" s="59"/>
      <c r="G58" s="59"/>
      <c r="H58" s="59">
        <v>4786540</v>
      </c>
      <c r="I58" s="59">
        <v>4781150</v>
      </c>
      <c r="J58" s="69"/>
      <c r="K58" s="69"/>
      <c r="L58" s="70"/>
      <c r="M58" s="72"/>
      <c r="N58" s="39"/>
      <c r="O58" s="39"/>
      <c r="P58" s="38"/>
      <c r="Q58" s="38"/>
      <c r="R58" s="71"/>
      <c r="S58" s="71"/>
      <c r="T58" s="59"/>
      <c r="U58" s="59"/>
    </row>
    <row r="59" spans="1:21" ht="15">
      <c r="A59" s="14">
        <f t="shared" si="0"/>
        <v>15</v>
      </c>
      <c r="B59" s="73">
        <v>4789600</v>
      </c>
      <c r="C59" s="76">
        <v>4783840</v>
      </c>
      <c r="D59" s="143">
        <v>4790000</v>
      </c>
      <c r="E59" s="143">
        <v>4790000</v>
      </c>
      <c r="F59" s="59"/>
      <c r="G59" s="59"/>
      <c r="H59" s="59">
        <v>4786540</v>
      </c>
      <c r="I59" s="59">
        <v>4783470</v>
      </c>
      <c r="J59" s="69"/>
      <c r="K59" s="69"/>
      <c r="L59" s="70"/>
      <c r="M59" s="59"/>
      <c r="N59" s="39"/>
      <c r="O59" s="39"/>
      <c r="P59" s="38"/>
      <c r="Q59" s="38"/>
      <c r="R59" s="71"/>
      <c r="S59" s="71"/>
      <c r="T59" s="59"/>
      <c r="U59" s="59"/>
    </row>
    <row r="60" spans="1:21" ht="15">
      <c r="A60" s="14">
        <f t="shared" si="0"/>
        <v>16</v>
      </c>
      <c r="B60" s="73">
        <v>4789600</v>
      </c>
      <c r="C60" s="76">
        <v>4789600</v>
      </c>
      <c r="D60" s="143">
        <v>4790000</v>
      </c>
      <c r="E60" s="143">
        <v>4790000</v>
      </c>
      <c r="F60" s="59"/>
      <c r="G60" s="59"/>
      <c r="H60" s="59">
        <v>4786540</v>
      </c>
      <c r="I60" s="59">
        <v>4785390</v>
      </c>
      <c r="J60" s="69"/>
      <c r="K60" s="69"/>
      <c r="L60" s="70"/>
      <c r="M60" s="70"/>
      <c r="N60" s="39"/>
      <c r="O60" s="39"/>
      <c r="P60" s="38"/>
      <c r="Q60" s="38"/>
      <c r="R60" s="71"/>
      <c r="S60" s="71"/>
      <c r="T60" s="59"/>
      <c r="U60" s="59"/>
    </row>
    <row r="61" spans="1:21" ht="15">
      <c r="A61" s="14">
        <f t="shared" si="0"/>
        <v>17</v>
      </c>
      <c r="B61" s="73">
        <v>4789600</v>
      </c>
      <c r="C61" s="74">
        <v>4789600</v>
      </c>
      <c r="D61" s="143">
        <v>4790000</v>
      </c>
      <c r="E61" s="143">
        <v>4790000</v>
      </c>
      <c r="F61" s="59"/>
      <c r="G61" s="59"/>
      <c r="H61" s="59">
        <v>4786540</v>
      </c>
      <c r="I61" s="59">
        <v>4785390</v>
      </c>
      <c r="J61" s="73"/>
      <c r="K61" s="73"/>
      <c r="L61" s="59"/>
      <c r="M61" s="59"/>
      <c r="N61" s="39"/>
      <c r="O61" s="39"/>
      <c r="P61" s="38"/>
      <c r="Q61" s="38"/>
      <c r="R61" s="59"/>
      <c r="S61" s="59"/>
      <c r="T61" s="59"/>
      <c r="U61" s="59"/>
    </row>
    <row r="62" spans="1:21">
      <c r="A62" s="14">
        <f t="shared" si="0"/>
        <v>18</v>
      </c>
      <c r="B62" s="73">
        <v>4789600</v>
      </c>
      <c r="C62" s="73">
        <v>4789600</v>
      </c>
      <c r="D62" s="143">
        <v>4790000</v>
      </c>
      <c r="E62" s="143">
        <v>4790000</v>
      </c>
      <c r="F62" s="59"/>
      <c r="G62" s="59"/>
      <c r="H62" s="59">
        <v>4786540</v>
      </c>
      <c r="I62" s="59">
        <v>4785390</v>
      </c>
      <c r="J62" s="73"/>
      <c r="K62" s="73"/>
      <c r="L62" s="38"/>
      <c r="M62" s="38"/>
      <c r="N62" s="59"/>
      <c r="O62" s="59"/>
      <c r="P62" s="38"/>
      <c r="Q62" s="38"/>
      <c r="R62" s="59"/>
      <c r="S62" s="59"/>
      <c r="T62" s="59"/>
      <c r="U62" s="59"/>
    </row>
    <row r="63" spans="1:21">
      <c r="A63" s="14">
        <f t="shared" si="0"/>
        <v>19</v>
      </c>
      <c r="B63" s="59"/>
      <c r="C63" s="59"/>
      <c r="D63" s="143">
        <v>4790000</v>
      </c>
      <c r="E63" s="143">
        <v>4790000</v>
      </c>
      <c r="F63" s="59"/>
      <c r="G63" s="59"/>
      <c r="H63" s="59"/>
      <c r="I63" s="59"/>
      <c r="J63" s="73"/>
      <c r="K63" s="73"/>
      <c r="L63" s="38"/>
      <c r="M63" s="38"/>
      <c r="N63" s="59"/>
      <c r="O63" s="59"/>
      <c r="P63" s="38"/>
      <c r="Q63" s="38"/>
      <c r="R63" s="59"/>
      <c r="S63" s="59"/>
      <c r="T63" s="59"/>
      <c r="U63" s="59"/>
    </row>
    <row r="64" spans="1:21">
      <c r="A64" s="14">
        <f t="shared" si="0"/>
        <v>20</v>
      </c>
      <c r="B64" s="59"/>
      <c r="C64" s="59"/>
      <c r="D64" s="143">
        <v>4790000</v>
      </c>
      <c r="E64" s="143">
        <v>4790000</v>
      </c>
      <c r="F64" s="59"/>
      <c r="G64" s="59"/>
      <c r="H64" s="59"/>
      <c r="I64" s="59"/>
      <c r="J64" s="59"/>
      <c r="K64" s="59"/>
      <c r="L64" s="38"/>
      <c r="M64" s="38"/>
      <c r="N64" s="59"/>
      <c r="O64" s="59"/>
      <c r="P64" s="38"/>
      <c r="Q64" s="38"/>
      <c r="R64" s="59"/>
      <c r="S64" s="59"/>
      <c r="T64" s="59"/>
      <c r="U64" s="59"/>
    </row>
    <row r="65" spans="1:43">
      <c r="A65" s="14">
        <f t="shared" si="0"/>
        <v>21</v>
      </c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38"/>
      <c r="M65" s="38"/>
      <c r="N65" s="59"/>
      <c r="O65" s="59"/>
      <c r="P65" s="38"/>
      <c r="Q65" s="38"/>
      <c r="R65" s="59"/>
      <c r="S65" s="59"/>
      <c r="T65" s="59"/>
      <c r="U65" s="59"/>
    </row>
    <row r="66" spans="1:43">
      <c r="A66" s="14">
        <f t="shared" si="0"/>
        <v>22</v>
      </c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38"/>
      <c r="M66" s="38"/>
      <c r="N66" s="59"/>
      <c r="O66" s="59"/>
      <c r="P66" s="38"/>
      <c r="Q66" s="38"/>
      <c r="R66" s="59"/>
      <c r="S66" s="59"/>
      <c r="T66" s="59"/>
      <c r="U66" s="59"/>
    </row>
    <row r="67" spans="1:43">
      <c r="A67" s="14">
        <f t="shared" si="0"/>
        <v>23</v>
      </c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38"/>
      <c r="M67" s="38"/>
      <c r="N67" s="59"/>
      <c r="O67" s="59"/>
      <c r="P67" s="38"/>
      <c r="Q67" s="38"/>
      <c r="R67" s="59"/>
      <c r="S67" s="59"/>
      <c r="T67" s="59"/>
      <c r="U67" s="59"/>
    </row>
    <row r="68" spans="1:43">
      <c r="A68" s="47" t="s">
        <v>47</v>
      </c>
      <c r="B68" s="51">
        <f t="shared" ref="B68:U68" si="1">IF(OR(MIN(B$38:B$67)&gt;$A4*$AC$3,SUM(B$38:B$67)=0),"",(LOG10(($A4*$AC$3)/INDEX(B$38:B$67,MATCH($A4*$AC$3,B$38:B$67)))/LOG10(INDEX(B$38:B$67,MATCH($A4*$AC$3,B$38:B$67))/INDEX(B$38:B$67,1+MATCH($A4*$AC$3,B$38:B$67))))*(INDEX($A$38:$A$67,MATCH($A4*$AC$3,B$38:B$67))-INDEX($A$38:$A$67,1+MATCH($A4*$AC$3,B$38:B$67)))+INDEX($A$38:$A$67,MATCH($A4*$AC$3,B$38:B$67)))</f>
        <v>0.64634231711956536</v>
      </c>
      <c r="C68" s="51">
        <f t="shared" si="1"/>
        <v>4.3054010178438933</v>
      </c>
      <c r="D68" s="51">
        <f t="shared" si="1"/>
        <v>0.59779835053193275</v>
      </c>
      <c r="E68" s="51">
        <f t="shared" si="1"/>
        <v>4.1993984713251473</v>
      </c>
      <c r="F68" s="51" t="str">
        <f t="shared" si="1"/>
        <v/>
      </c>
      <c r="G68" s="51" t="str">
        <f t="shared" si="1"/>
        <v/>
      </c>
      <c r="H68" s="51">
        <f t="shared" si="1"/>
        <v>1.3372731222973235</v>
      </c>
      <c r="I68" s="51">
        <f t="shared" si="1"/>
        <v>3.70027235593736</v>
      </c>
      <c r="J68" s="51" t="str">
        <f t="shared" si="1"/>
        <v/>
      </c>
      <c r="K68" s="51" t="str">
        <f t="shared" si="1"/>
        <v/>
      </c>
      <c r="L68" s="51" t="str">
        <f t="shared" si="1"/>
        <v/>
      </c>
      <c r="M68" s="51" t="str">
        <f t="shared" si="1"/>
        <v/>
      </c>
      <c r="N68" s="51" t="str">
        <f t="shared" si="1"/>
        <v/>
      </c>
      <c r="O68" s="51" t="str">
        <f t="shared" si="1"/>
        <v/>
      </c>
      <c r="P68" s="51" t="str">
        <f t="shared" si="1"/>
        <v/>
      </c>
      <c r="Q68" s="51" t="str">
        <f t="shared" si="1"/>
        <v/>
      </c>
      <c r="R68" s="51" t="str">
        <f t="shared" si="1"/>
        <v/>
      </c>
      <c r="S68" s="51" t="str">
        <f t="shared" si="1"/>
        <v/>
      </c>
      <c r="T68" s="51" t="str">
        <f t="shared" si="1"/>
        <v/>
      </c>
      <c r="U68" s="51" t="str">
        <f t="shared" si="1"/>
        <v/>
      </c>
    </row>
    <row r="69" spans="1:43">
      <c r="A69" s="47" t="s">
        <v>46</v>
      </c>
      <c r="B69" s="51">
        <f t="shared" ref="B69:U69" si="2">IF(OR(MIN(B$38:B$67)&gt;$A5*$AC$3,SUM(B$38:B$67)=0),"",(LOG10(($A5*$AC$3)/INDEX(B$38:B$67,MATCH($A5*$AC$3,B$38:B$67)))/LOG10(INDEX(B$38:B$67,MATCH($A5*$AC$3,B$38:B$67))/INDEX(B$38:B$67,1+MATCH($A5*$AC$3,B$38:B$67))))*(INDEX($A$38:$A$67,MATCH($A5*$AC$3,B$38:B$67))-INDEX($A$38:$A$67,1+MATCH($A5*$AC$3,B$38:B$67)))+INDEX($A$38:$A$67,MATCH($A5*$AC$3,B$38:B$67)))</f>
        <v>1.4846701336815995</v>
      </c>
      <c r="C69" s="51">
        <f t="shared" si="2"/>
        <v>5.5534892612615447</v>
      </c>
      <c r="D69" s="51">
        <f t="shared" si="2"/>
        <v>1.4598388152157848</v>
      </c>
      <c r="E69" s="51">
        <f t="shared" si="2"/>
        <v>5.4313354206977822</v>
      </c>
      <c r="F69" s="51" t="str">
        <f t="shared" si="2"/>
        <v/>
      </c>
      <c r="G69" s="51" t="str">
        <f t="shared" si="2"/>
        <v/>
      </c>
      <c r="H69" s="51">
        <f t="shared" si="2"/>
        <v>2.1773465606204678</v>
      </c>
      <c r="I69" s="51">
        <f t="shared" si="2"/>
        <v>5.0360459066895009</v>
      </c>
      <c r="J69" s="51" t="str">
        <f t="shared" si="2"/>
        <v/>
      </c>
      <c r="K69" s="51" t="str">
        <f t="shared" si="2"/>
        <v/>
      </c>
      <c r="L69" s="51" t="str">
        <f t="shared" si="2"/>
        <v/>
      </c>
      <c r="M69" s="51" t="str">
        <f t="shared" si="2"/>
        <v/>
      </c>
      <c r="N69" s="51" t="str">
        <f t="shared" si="2"/>
        <v/>
      </c>
      <c r="O69" s="51" t="str">
        <f t="shared" si="2"/>
        <v/>
      </c>
      <c r="P69" s="51" t="str">
        <f t="shared" si="2"/>
        <v/>
      </c>
      <c r="Q69" s="51" t="str">
        <f t="shared" si="2"/>
        <v/>
      </c>
      <c r="R69" s="51" t="str">
        <f t="shared" si="2"/>
        <v/>
      </c>
      <c r="S69" s="51" t="str">
        <f t="shared" si="2"/>
        <v/>
      </c>
      <c r="T69" s="51" t="str">
        <f t="shared" si="2"/>
        <v/>
      </c>
      <c r="U69" s="51" t="str">
        <f t="shared" si="2"/>
        <v/>
      </c>
    </row>
    <row r="70" spans="1:43">
      <c r="A70" s="47" t="s">
        <v>45</v>
      </c>
      <c r="B70" s="51">
        <f t="shared" ref="B70:U70" si="3">IF(OR(MIN(B$38:B$67)&gt;$A6*$AC$3,SUM(B$38:B$67)=0),"",(LOG10(($A6*$AC$3)/INDEX(B$38:B$67,MATCH($A6*$AC$3,B$38:B$67)))/LOG10(INDEX(B$38:B$67,MATCH($A6*$AC$3,B$38:B$67))/INDEX(B$38:B$67,1+MATCH($A6*$AC$3,B$38:B$67))))*(INDEX($A$38:$A$67,MATCH($A6*$AC$3,B$38:B$67))-INDEX($A$38:$A$67,1+MATCH($A6*$AC$3,B$38:B$67)))+INDEX($A$38:$A$67,MATCH($A6*$AC$3,B$38:B$67)))</f>
        <v>2.20047000066837</v>
      </c>
      <c r="C70" s="51">
        <f t="shared" si="3"/>
        <v>6.7639371658006384</v>
      </c>
      <c r="D70" s="51">
        <f t="shared" si="3"/>
        <v>2.2807336609745654</v>
      </c>
      <c r="E70" s="51">
        <f t="shared" si="3"/>
        <v>6.7090588780040026</v>
      </c>
      <c r="F70" s="51" t="str">
        <f t="shared" si="3"/>
        <v/>
      </c>
      <c r="G70" s="51" t="str">
        <f t="shared" si="3"/>
        <v/>
      </c>
      <c r="H70" s="51">
        <f t="shared" si="3"/>
        <v>3.008331803903793</v>
      </c>
      <c r="I70" s="51">
        <f t="shared" si="3"/>
        <v>6.3049482752407169</v>
      </c>
      <c r="J70" s="51" t="str">
        <f t="shared" si="3"/>
        <v/>
      </c>
      <c r="K70" s="51" t="str">
        <f t="shared" si="3"/>
        <v/>
      </c>
      <c r="L70" s="51" t="str">
        <f t="shared" si="3"/>
        <v/>
      </c>
      <c r="M70" s="51" t="str">
        <f t="shared" si="3"/>
        <v/>
      </c>
      <c r="N70" s="51" t="str">
        <f t="shared" si="3"/>
        <v/>
      </c>
      <c r="O70" s="51" t="str">
        <f t="shared" si="3"/>
        <v/>
      </c>
      <c r="P70" s="51" t="str">
        <f t="shared" si="3"/>
        <v/>
      </c>
      <c r="Q70" s="51" t="str">
        <f t="shared" si="3"/>
        <v/>
      </c>
      <c r="R70" s="51" t="str">
        <f t="shared" si="3"/>
        <v/>
      </c>
      <c r="S70" s="51" t="str">
        <f t="shared" si="3"/>
        <v/>
      </c>
      <c r="T70" s="51" t="str">
        <f t="shared" si="3"/>
        <v/>
      </c>
      <c r="U70" s="51" t="str">
        <f t="shared" si="3"/>
        <v/>
      </c>
      <c r="W70" s="47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</row>
    <row r="71" spans="1:43">
      <c r="A71" s="47"/>
      <c r="B71" s="51" t="str">
        <f>IF(OR(MIN(B$38:B$67)&gt;$A7*$AC$3,SUM(B$38:B$67)=0),"",(LOG10(($A7*$AC$3)/INDEX(B$38:B$67,MATCH($A7*$AC$3,B$38:B$67)))/LOG10(INDEX(B$38:B$67,MATCH($A7*$AC$3,B$38:B$67))/INDEX(B$38:B$67,1+MATCH($A7*$AC$3,B$38:B$67))))*(INDEX($A$38:$A$67,MATCH($A7*$AC$3,B$38:B$67))-INDEX($A$38:$A$67,1+MATCH($A7*$AC$3,B$38:B$67)))+INDEX($A$38:$A$67,MATCH($A7*$AC$3,B$38:B$67)))</f>
        <v/>
      </c>
      <c r="C71" s="51"/>
      <c r="D71" s="51"/>
      <c r="E71" s="51"/>
      <c r="F71" s="51" t="str">
        <f t="shared" ref="F71:U71" si="4">IF(OR(MIN(F$38:F$67)&gt;$A7*$AC$3,SUM(F$38:F$67)=0),"",(LOG10(($A7*$AC$3)/INDEX(F$38:F$67,MATCH($A7*$AC$3,F$38:F$67)))/LOG10(INDEX(F$38:F$67,MATCH($A7*$AC$3,F$38:F$67))/INDEX(F$38:F$67,1+MATCH($A7*$AC$3,F$38:F$67))))*(INDEX($A$38:$A$67,MATCH($A7*$AC$3,F$38:F$67))-INDEX($A$38:$A$67,1+MATCH($A7*$AC$3,F$38:F$67)))+INDEX($A$38:$A$67,MATCH($A7*$AC$3,F$38:F$67)))</f>
        <v/>
      </c>
      <c r="G71" s="51" t="str">
        <f t="shared" si="4"/>
        <v/>
      </c>
      <c r="H71" s="51" t="str">
        <f t="shared" si="4"/>
        <v/>
      </c>
      <c r="I71" s="51" t="str">
        <f t="shared" si="4"/>
        <v/>
      </c>
      <c r="J71" s="51" t="str">
        <f t="shared" si="4"/>
        <v/>
      </c>
      <c r="K71" s="51" t="str">
        <f t="shared" si="4"/>
        <v/>
      </c>
      <c r="L71" s="51" t="str">
        <f t="shared" si="4"/>
        <v/>
      </c>
      <c r="M71" s="51" t="str">
        <f t="shared" si="4"/>
        <v/>
      </c>
      <c r="N71" s="51" t="str">
        <f t="shared" si="4"/>
        <v/>
      </c>
      <c r="O71" s="51" t="str">
        <f t="shared" si="4"/>
        <v/>
      </c>
      <c r="P71" s="51" t="str">
        <f t="shared" si="4"/>
        <v/>
      </c>
      <c r="Q71" s="51" t="str">
        <f t="shared" si="4"/>
        <v/>
      </c>
      <c r="R71" s="51" t="str">
        <f t="shared" si="4"/>
        <v/>
      </c>
      <c r="S71" s="51" t="str">
        <f t="shared" si="4"/>
        <v/>
      </c>
      <c r="T71" s="51" t="str">
        <f t="shared" si="4"/>
        <v/>
      </c>
      <c r="U71" s="51" t="str">
        <f t="shared" si="4"/>
        <v/>
      </c>
    </row>
    <row r="72" spans="1:43">
      <c r="B72" s="51" t="str">
        <f>IF(OR(MIN(B$38:B$67)&gt;$A8*$AC$3,SUM(B$38:B$67)=0),"",(LOG10(($A8*$AC$3)/INDEX(B$38:B$67,MATCH($A8*$AC$3,B$38:B$67)))/LOG10(INDEX(B$38:B$67,MATCH($A8*$AC$3,B$38:B$67))/INDEX(B$38:B$67,1+MATCH($A8*$AC$3,B$38:B$67))))*(INDEX($A$38:$A$67,MATCH($A8*$AC$3,B$38:B$67))-INDEX($A$38:$A$67,1+MATCH($A8*$AC$3,B$38:B$67)))+INDEX($A$38:$A$67,MATCH($A8*$AC$3,B$38:B$67)))</f>
        <v/>
      </c>
      <c r="C72" s="51"/>
      <c r="D72" s="51" t="str">
        <f>IF(OR(MIN(D$38:D$67)&gt;$A8*$AC$3,SUM(D$38:D$67)=0),"",(LOG10(($A8*$AC$3)/INDEX(D$38:D$67,MATCH($A8*$AC$3,D$38:D$67)))/LOG10(INDEX(D$38:D$67,MATCH($A8*$AC$3,D$38:D$67))/INDEX(D$38:D$67,1+MATCH($A8*$AC$3,D$38:D$67))))*(INDEX($A$38:$A$67,MATCH($A8*$AC$3,D$38:D$67))-INDEX($A$38:$A$67,1+MATCH($A8*$AC$3,D$38:D$67)))+INDEX($A$38:$A$67,MATCH($A8*$AC$3,D$38:D$67)))</f>
        <v/>
      </c>
      <c r="E72" s="51" t="str">
        <f>IF(OR(MIN(E$38:E$67)&gt;$A8*$AC$3,SUM(E$38:E$67)=0),"",(LOG10(($A8*$AC$3)/INDEX(E$38:E$67,MATCH($A8*$AC$3,E$38:E$67)))/LOG10(INDEX(E$38:E$67,MATCH($A8*$AC$3,E$38:E$67))/INDEX(E$38:E$67,1+MATCH($A8*$AC$3,E$38:E$67))))*(INDEX($A$38:$A$67,MATCH($A8*$AC$3,E$38:E$67))-INDEX($A$38:$A$67,1+MATCH($A8*$AC$3,E$38:E$67)))+INDEX($A$38:$A$67,MATCH($A8*$AC$3,E$38:E$67)))</f>
        <v/>
      </c>
      <c r="F72" s="51" t="str">
        <f t="shared" ref="F72:U72" si="5">IF(OR(MIN(F$38:F$67)&gt;$A8*$AC$3,SUM(F$38:F$67)=0),"",(LOG10(($A8*$AC$3)/INDEX(F$38:F$67,MATCH($A8*$AC$3,F$38:F$67)))/LOG10(INDEX(F$38:F$67,MATCH($A8*$AC$3,F$38:F$67))/INDEX(F$38:F$67,1+MATCH($A8*$AC$3,F$38:F$67))))*(INDEX($A$38:$A$67,MATCH($A8*$AC$3,F$38:F$67))-INDEX($A$38:$A$67,1+MATCH($A8*$AC$3,F$38:F$67)))+INDEX($A$38:$A$67,MATCH($A8*$AC$3,F$38:F$67)))</f>
        <v/>
      </c>
      <c r="G72" s="51" t="str">
        <f t="shared" si="5"/>
        <v/>
      </c>
      <c r="H72" s="51" t="str">
        <f t="shared" si="5"/>
        <v/>
      </c>
      <c r="I72" s="51" t="str">
        <f t="shared" si="5"/>
        <v/>
      </c>
      <c r="J72" s="51" t="str">
        <f t="shared" si="5"/>
        <v/>
      </c>
      <c r="K72" s="51" t="str">
        <f t="shared" si="5"/>
        <v/>
      </c>
      <c r="L72" s="51" t="str">
        <f t="shared" si="5"/>
        <v/>
      </c>
      <c r="M72" s="51" t="str">
        <f t="shared" si="5"/>
        <v/>
      </c>
      <c r="N72" s="51" t="str">
        <f t="shared" si="5"/>
        <v/>
      </c>
      <c r="O72" s="51" t="str">
        <f t="shared" si="5"/>
        <v/>
      </c>
      <c r="P72" s="51" t="str">
        <f t="shared" si="5"/>
        <v/>
      </c>
      <c r="Q72" s="51" t="str">
        <f t="shared" si="5"/>
        <v/>
      </c>
      <c r="R72" s="51" t="str">
        <f t="shared" si="5"/>
        <v/>
      </c>
      <c r="S72" s="51" t="str">
        <f t="shared" si="5"/>
        <v/>
      </c>
      <c r="T72" s="51" t="str">
        <f t="shared" si="5"/>
        <v/>
      </c>
      <c r="U72" s="51" t="str">
        <f t="shared" si="5"/>
        <v/>
      </c>
    </row>
    <row r="73" spans="1:43">
      <c r="D73" s="18"/>
      <c r="E73" s="18"/>
      <c r="F73" s="18"/>
      <c r="G73" s="18"/>
      <c r="H73" s="18"/>
      <c r="I73" s="18"/>
      <c r="R73" s="36"/>
      <c r="S73" s="36"/>
    </row>
    <row r="74" spans="1:43" ht="26.25">
      <c r="A74" s="229" t="s">
        <v>44</v>
      </c>
      <c r="B74" s="230"/>
      <c r="C74" s="230"/>
      <c r="D74" s="230"/>
      <c r="E74" s="230"/>
      <c r="F74" s="230"/>
      <c r="G74" s="230"/>
      <c r="H74" s="230"/>
      <c r="I74" s="230"/>
      <c r="J74" s="230"/>
      <c r="K74" s="230"/>
      <c r="L74" s="230"/>
      <c r="M74" s="230"/>
      <c r="N74" s="230"/>
      <c r="O74" s="230"/>
      <c r="P74" s="230"/>
      <c r="Q74" s="230"/>
      <c r="R74" s="230"/>
      <c r="S74" s="230"/>
      <c r="T74" s="230"/>
      <c r="U74" s="230"/>
    </row>
    <row r="75" spans="1:43" ht="54" customHeight="1">
      <c r="A75" s="11" t="s">
        <v>43</v>
      </c>
      <c r="B75" s="46" t="s">
        <v>58</v>
      </c>
      <c r="C75" s="46" t="s">
        <v>59</v>
      </c>
      <c r="D75" s="46" t="s">
        <v>11</v>
      </c>
      <c r="E75" s="46" t="s">
        <v>12</v>
      </c>
      <c r="F75" s="46" t="s">
        <v>17</v>
      </c>
      <c r="G75" s="46" t="s">
        <v>56</v>
      </c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</row>
    <row r="76" spans="1:43">
      <c r="A76" s="14">
        <v>-6</v>
      </c>
      <c r="B76" s="73">
        <v>124.15201654601861</v>
      </c>
      <c r="C76" s="144">
        <v>28.827160493827162</v>
      </c>
      <c r="D76" s="59"/>
      <c r="E76" s="59">
        <v>2.9565266613834487</v>
      </c>
      <c r="F76" s="73"/>
      <c r="G76" s="59"/>
      <c r="H76" s="59"/>
      <c r="I76" s="59"/>
      <c r="J76" s="59"/>
      <c r="K76" s="59"/>
      <c r="L76" s="70"/>
      <c r="M76" s="70"/>
      <c r="N76" s="59"/>
      <c r="O76" s="59"/>
      <c r="P76" s="38"/>
      <c r="Q76" s="38"/>
      <c r="R76" s="38"/>
      <c r="S76" s="38"/>
      <c r="T76" s="38"/>
      <c r="U76" s="38"/>
    </row>
    <row r="77" spans="1:43">
      <c r="A77" s="14">
        <f t="shared" ref="A77:A105" si="6">A76+1</f>
        <v>-5</v>
      </c>
      <c r="B77" s="73">
        <v>32.15412542680555</v>
      </c>
      <c r="C77" s="144">
        <v>10.468571428571428</v>
      </c>
      <c r="D77" s="59"/>
      <c r="E77" s="59">
        <v>2.2702450075840281</v>
      </c>
      <c r="F77" s="73"/>
      <c r="G77" s="59"/>
      <c r="H77" s="59"/>
      <c r="I77" s="59"/>
      <c r="J77" s="59"/>
      <c r="K77" s="59"/>
      <c r="L77" s="70"/>
      <c r="M77" s="70"/>
      <c r="N77" s="39"/>
      <c r="O77" s="39"/>
      <c r="P77" s="38"/>
      <c r="Q77" s="38"/>
      <c r="R77" s="38"/>
      <c r="S77" s="38"/>
      <c r="T77" s="38"/>
      <c r="U77" s="38"/>
    </row>
    <row r="78" spans="1:43">
      <c r="A78" s="14">
        <f t="shared" si="6"/>
        <v>-4</v>
      </c>
      <c r="B78" s="73">
        <v>11.678529038426666</v>
      </c>
      <c r="C78" s="144">
        <v>4.591836734693878</v>
      </c>
      <c r="D78" s="59"/>
      <c r="E78" s="59">
        <v>1.9341044146100301</v>
      </c>
      <c r="F78" s="73"/>
      <c r="G78" s="59"/>
      <c r="H78" s="59"/>
      <c r="I78" s="59"/>
      <c r="J78" s="59"/>
      <c r="K78" s="59"/>
      <c r="L78" s="70"/>
      <c r="M78" s="70"/>
      <c r="N78" s="39"/>
      <c r="O78" s="39"/>
      <c r="P78" s="38"/>
      <c r="Q78" s="38"/>
      <c r="R78" s="38"/>
      <c r="S78" s="38"/>
      <c r="T78" s="38"/>
      <c r="U78" s="38"/>
    </row>
    <row r="79" spans="1:43">
      <c r="A79" s="14">
        <f t="shared" si="6"/>
        <v>-3</v>
      </c>
      <c r="B79" s="75">
        <v>4.9956373883525975</v>
      </c>
      <c r="C79" s="144">
        <v>2.6100628930817611</v>
      </c>
      <c r="D79" s="59"/>
      <c r="E79" s="59">
        <v>1.5782958995363912</v>
      </c>
      <c r="F79" s="73"/>
      <c r="G79" s="59"/>
      <c r="H79" s="59"/>
      <c r="I79" s="59"/>
      <c r="J79" s="59"/>
      <c r="K79" s="59"/>
      <c r="L79" s="70"/>
      <c r="M79" s="70"/>
      <c r="N79" s="39"/>
      <c r="O79" s="39"/>
      <c r="P79" s="38"/>
      <c r="Q79" s="38"/>
      <c r="R79" s="38"/>
      <c r="S79" s="38"/>
      <c r="T79" s="38"/>
      <c r="U79" s="38"/>
    </row>
    <row r="80" spans="1:43">
      <c r="A80" s="14">
        <f t="shared" si="6"/>
        <v>-2</v>
      </c>
      <c r="B80" s="75">
        <v>2.7986749636234172</v>
      </c>
      <c r="C80" s="144">
        <v>1.8365384615384615</v>
      </c>
      <c r="D80" s="59"/>
      <c r="E80" s="59">
        <v>1.3896903358592947</v>
      </c>
      <c r="F80" s="73"/>
      <c r="G80" s="59"/>
      <c r="H80" s="59"/>
      <c r="I80" s="59"/>
      <c r="J80" s="59"/>
      <c r="K80" s="59"/>
      <c r="L80" s="70"/>
      <c r="M80" s="70"/>
      <c r="N80" s="39"/>
      <c r="O80" s="39"/>
      <c r="P80" s="38"/>
      <c r="Q80" s="38"/>
      <c r="R80" s="38"/>
      <c r="S80" s="38"/>
      <c r="T80" s="38"/>
      <c r="U80" s="38"/>
    </row>
    <row r="81" spans="1:21">
      <c r="A81" s="14">
        <f t="shared" si="6"/>
        <v>-1</v>
      </c>
      <c r="B81" s="77">
        <v>1.9649565194863514</v>
      </c>
      <c r="C81" s="144">
        <v>1.6014492753623188</v>
      </c>
      <c r="D81" s="59"/>
      <c r="E81" s="59">
        <v>1.3097801482655198</v>
      </c>
      <c r="F81" s="73"/>
      <c r="G81" s="59"/>
      <c r="H81" s="59"/>
      <c r="I81" s="59"/>
      <c r="J81" s="59"/>
      <c r="K81" s="59"/>
      <c r="L81" s="70"/>
      <c r="M81" s="70"/>
      <c r="N81" s="39"/>
      <c r="O81" s="39"/>
      <c r="P81" s="38"/>
      <c r="Q81" s="38"/>
      <c r="R81" s="38"/>
      <c r="S81" s="38"/>
      <c r="T81" s="38"/>
      <c r="U81" s="38"/>
    </row>
    <row r="82" spans="1:21">
      <c r="A82" s="14">
        <f t="shared" si="6"/>
        <v>0</v>
      </c>
      <c r="B82" s="77">
        <v>1.6748626444824548</v>
      </c>
      <c r="C82" s="144">
        <v>1.5636363636363637</v>
      </c>
      <c r="D82" s="59"/>
      <c r="E82" s="59">
        <v>1.3364374911309778</v>
      </c>
      <c r="F82" s="73"/>
      <c r="G82" s="59"/>
      <c r="H82" s="59"/>
      <c r="I82" s="59"/>
      <c r="J82" s="59"/>
      <c r="K82" s="59"/>
      <c r="L82" s="70"/>
      <c r="M82" s="70"/>
      <c r="N82" s="39"/>
      <c r="O82" s="39"/>
      <c r="P82" s="38"/>
      <c r="Q82" s="38"/>
      <c r="R82" s="38"/>
      <c r="S82" s="38"/>
      <c r="T82" s="38"/>
      <c r="U82" s="38"/>
    </row>
    <row r="83" spans="1:21">
      <c r="A83" s="14">
        <f t="shared" si="6"/>
        <v>1</v>
      </c>
      <c r="B83" s="77">
        <v>1.6302673069613307</v>
      </c>
      <c r="C83" s="144">
        <v>1.6263157894736842</v>
      </c>
      <c r="D83" s="59"/>
      <c r="E83" s="59">
        <v>1.3550016586748697</v>
      </c>
      <c r="F83" s="73"/>
      <c r="G83" s="59"/>
      <c r="H83" s="59"/>
      <c r="I83" s="59"/>
      <c r="J83" s="59"/>
      <c r="K83" s="59"/>
      <c r="L83" s="70"/>
      <c r="M83" s="70"/>
      <c r="N83" s="39"/>
      <c r="O83" s="39"/>
      <c r="P83" s="38"/>
      <c r="Q83" s="38"/>
      <c r="R83" s="38"/>
      <c r="S83" s="38"/>
      <c r="T83" s="38"/>
      <c r="U83" s="38"/>
    </row>
    <row r="84" spans="1:21">
      <c r="A84" s="14">
        <f t="shared" si="6"/>
        <v>2</v>
      </c>
      <c r="B84" s="77">
        <v>1.7147922928815813</v>
      </c>
      <c r="C84" s="144">
        <v>1.7004608294930876</v>
      </c>
      <c r="D84" s="59"/>
      <c r="E84" s="59">
        <v>1.4137105171815343</v>
      </c>
      <c r="F84" s="73"/>
      <c r="G84" s="59"/>
      <c r="H84" s="59"/>
      <c r="I84" s="59"/>
      <c r="J84" s="59"/>
      <c r="K84" s="59"/>
      <c r="L84" s="70"/>
      <c r="M84" s="70"/>
      <c r="N84" s="39"/>
      <c r="O84" s="39"/>
      <c r="P84" s="38"/>
      <c r="Q84" s="38"/>
      <c r="R84" s="38"/>
      <c r="S84" s="38"/>
      <c r="T84" s="38"/>
      <c r="U84" s="38"/>
    </row>
    <row r="85" spans="1:21">
      <c r="A85" s="14">
        <f t="shared" si="6"/>
        <v>3</v>
      </c>
      <c r="B85" s="77">
        <v>1.7736445893921189</v>
      </c>
      <c r="C85" s="144">
        <v>1.7016129032258065</v>
      </c>
      <c r="D85" s="59"/>
      <c r="E85" s="59">
        <v>1.4586785363139563</v>
      </c>
      <c r="F85" s="73"/>
      <c r="G85" s="59"/>
      <c r="H85" s="59"/>
      <c r="I85" s="59"/>
      <c r="J85" s="59"/>
      <c r="K85" s="59"/>
      <c r="L85" s="70"/>
      <c r="M85" s="70"/>
      <c r="N85" s="39"/>
      <c r="O85" s="39"/>
      <c r="P85" s="38"/>
      <c r="Q85" s="38"/>
      <c r="R85" s="38"/>
      <c r="S85" s="38"/>
      <c r="T85" s="38"/>
      <c r="U85" s="38"/>
    </row>
    <row r="86" spans="1:21">
      <c r="A86" s="14">
        <f t="shared" si="6"/>
        <v>4</v>
      </c>
      <c r="B86" s="77">
        <v>1.6954951303107844</v>
      </c>
      <c r="C86" s="144">
        <v>1.625</v>
      </c>
      <c r="D86" s="59"/>
      <c r="E86" s="59">
        <v>1.4531205547950479</v>
      </c>
      <c r="F86" s="73"/>
      <c r="G86" s="59"/>
      <c r="H86" s="59"/>
      <c r="I86" s="59"/>
      <c r="J86" s="59"/>
      <c r="K86" s="59"/>
      <c r="L86" s="70"/>
      <c r="M86" s="70"/>
      <c r="N86" s="39"/>
      <c r="O86" s="39"/>
      <c r="P86" s="38"/>
      <c r="Q86" s="38"/>
      <c r="R86" s="38"/>
      <c r="S86" s="38"/>
      <c r="T86" s="38"/>
      <c r="U86" s="38"/>
    </row>
    <row r="87" spans="1:21">
      <c r="A87" s="14">
        <f t="shared" si="6"/>
        <v>5</v>
      </c>
      <c r="B87" s="77">
        <v>1.5205730542313984</v>
      </c>
      <c r="C87" s="144">
        <v>1.4764890282131662</v>
      </c>
      <c r="D87" s="59"/>
      <c r="E87" s="59">
        <v>1.3791568967427599</v>
      </c>
      <c r="F87" s="73"/>
      <c r="G87" s="59"/>
      <c r="H87" s="59"/>
      <c r="I87" s="59"/>
      <c r="J87" s="59"/>
      <c r="K87" s="59"/>
      <c r="L87" s="70"/>
      <c r="M87" s="70"/>
      <c r="N87" s="39"/>
      <c r="O87" s="39"/>
      <c r="P87" s="38"/>
      <c r="Q87" s="38"/>
      <c r="R87" s="38"/>
      <c r="S87" s="38"/>
      <c r="T87" s="38"/>
      <c r="U87" s="38"/>
    </row>
    <row r="88" spans="1:21">
      <c r="A88" s="14">
        <f t="shared" si="6"/>
        <v>6</v>
      </c>
      <c r="B88" s="77">
        <v>1.3558477587012214</v>
      </c>
      <c r="C88" s="144">
        <v>1.3324022346368716</v>
      </c>
      <c r="D88" s="59"/>
      <c r="E88" s="59">
        <v>1.2668367538363412</v>
      </c>
      <c r="F88" s="73"/>
      <c r="G88" s="59"/>
      <c r="H88" s="59"/>
      <c r="I88" s="59"/>
      <c r="J88" s="59"/>
      <c r="K88" s="59"/>
      <c r="L88" s="70"/>
      <c r="M88" s="70"/>
      <c r="N88" s="39"/>
      <c r="O88" s="39"/>
      <c r="P88" s="38"/>
      <c r="Q88" s="38"/>
      <c r="R88" s="38"/>
      <c r="S88" s="38"/>
      <c r="T88" s="38"/>
      <c r="U88" s="38"/>
    </row>
    <row r="89" spans="1:21">
      <c r="A89" s="14">
        <f t="shared" si="6"/>
        <v>7</v>
      </c>
      <c r="B89" s="77">
        <v>1.2189944873432863</v>
      </c>
      <c r="C89" s="144">
        <v>1.2157360406091371</v>
      </c>
      <c r="D89" s="59"/>
      <c r="E89" s="59">
        <v>1.1715122421002462</v>
      </c>
      <c r="F89" s="73"/>
      <c r="G89" s="59"/>
      <c r="H89" s="59"/>
      <c r="I89" s="59"/>
      <c r="J89" s="59"/>
      <c r="K89" s="59"/>
      <c r="L89" s="70"/>
      <c r="M89" s="70"/>
      <c r="N89" s="39"/>
      <c r="O89" s="39"/>
      <c r="P89" s="38"/>
      <c r="Q89" s="38"/>
      <c r="R89" s="38"/>
      <c r="S89" s="38"/>
      <c r="T89" s="38"/>
      <c r="U89" s="38"/>
    </row>
    <row r="90" spans="1:21">
      <c r="A90" s="14">
        <f t="shared" si="6"/>
        <v>8</v>
      </c>
      <c r="B90" s="77">
        <v>1.1246017192111635</v>
      </c>
      <c r="C90" s="144">
        <v>1.1323877068557919</v>
      </c>
      <c r="D90" s="59"/>
      <c r="E90" s="59">
        <v>1.1032604685482383</v>
      </c>
      <c r="F90" s="73"/>
      <c r="G90" s="59"/>
      <c r="H90" s="59"/>
      <c r="I90" s="59"/>
      <c r="J90" s="59"/>
      <c r="K90" s="59"/>
      <c r="L90" s="70"/>
      <c r="M90" s="70"/>
      <c r="N90" s="39"/>
      <c r="O90" s="39"/>
      <c r="P90" s="38"/>
      <c r="Q90" s="38"/>
      <c r="R90" s="38"/>
      <c r="S90" s="38"/>
      <c r="T90" s="38"/>
      <c r="U90" s="38"/>
    </row>
    <row r="91" spans="1:21">
      <c r="A91" s="14">
        <f t="shared" si="6"/>
        <v>9</v>
      </c>
      <c r="B91" s="77">
        <v>1.0739928514088644</v>
      </c>
      <c r="C91" s="144">
        <v>1.0764044943820226</v>
      </c>
      <c r="D91" s="59"/>
      <c r="E91" s="59">
        <v>1.0500344414561058</v>
      </c>
      <c r="F91" s="73"/>
      <c r="G91" s="59"/>
      <c r="H91" s="59"/>
      <c r="I91" s="59"/>
      <c r="J91" s="59"/>
      <c r="K91" s="59"/>
      <c r="L91" s="70"/>
      <c r="M91" s="70"/>
      <c r="N91" s="39"/>
      <c r="O91" s="39"/>
      <c r="P91" s="38"/>
      <c r="Q91" s="38"/>
      <c r="R91" s="59"/>
      <c r="S91" s="59"/>
      <c r="T91" s="59"/>
      <c r="U91" s="59"/>
    </row>
    <row r="92" spans="1:21">
      <c r="A92" s="14">
        <f t="shared" si="6"/>
        <v>10</v>
      </c>
      <c r="B92" s="77">
        <v>1.0400100752604584</v>
      </c>
      <c r="C92" s="144">
        <v>1.0390455531453362</v>
      </c>
      <c r="D92" s="59"/>
      <c r="E92" s="59">
        <v>1.0265112847743474</v>
      </c>
      <c r="F92" s="73"/>
      <c r="G92" s="59"/>
      <c r="H92" s="59"/>
      <c r="I92" s="59"/>
      <c r="J92" s="59"/>
      <c r="K92" s="59"/>
      <c r="L92" s="70"/>
      <c r="M92" s="70"/>
      <c r="N92" s="39"/>
      <c r="O92" s="39"/>
      <c r="P92" s="38"/>
      <c r="Q92" s="38"/>
      <c r="R92" s="59"/>
      <c r="S92" s="59"/>
      <c r="T92" s="59"/>
      <c r="U92" s="59"/>
    </row>
    <row r="93" spans="1:21">
      <c r="A93" s="14">
        <f t="shared" si="6"/>
        <v>11</v>
      </c>
      <c r="B93" s="77">
        <v>1.0183683059017139</v>
      </c>
      <c r="C93" s="144">
        <v>1.0191489361702128</v>
      </c>
      <c r="D93" s="59"/>
      <c r="E93" s="59">
        <v>1.0149059420216104</v>
      </c>
      <c r="F93" s="73"/>
      <c r="G93" s="59"/>
      <c r="H93" s="59"/>
      <c r="I93" s="59"/>
      <c r="J93" s="59"/>
      <c r="K93" s="59"/>
      <c r="L93" s="70"/>
      <c r="M93" s="70"/>
      <c r="N93" s="39"/>
      <c r="O93" s="39"/>
      <c r="P93" s="38"/>
      <c r="Q93" s="38"/>
      <c r="R93" s="59"/>
      <c r="S93" s="59"/>
      <c r="T93" s="59"/>
      <c r="U93" s="59"/>
    </row>
    <row r="94" spans="1:21">
      <c r="A94" s="14">
        <f t="shared" si="6"/>
        <v>12</v>
      </c>
      <c r="B94" s="77">
        <v>1.0083474562890136</v>
      </c>
      <c r="C94" s="144">
        <v>1.0084210526315789</v>
      </c>
      <c r="D94" s="59"/>
      <c r="E94" s="59">
        <v>1.0058144055206384</v>
      </c>
      <c r="F94" s="73"/>
      <c r="G94" s="59"/>
      <c r="H94" s="59"/>
      <c r="I94" s="59"/>
      <c r="J94" s="59"/>
      <c r="K94" s="59"/>
      <c r="L94" s="70"/>
      <c r="M94" s="70"/>
      <c r="N94" s="39"/>
      <c r="O94" s="39"/>
      <c r="P94" s="38"/>
      <c r="Q94" s="38"/>
      <c r="R94" s="59"/>
      <c r="S94" s="59"/>
      <c r="T94" s="59"/>
      <c r="U94" s="59"/>
    </row>
    <row r="95" spans="1:21">
      <c r="A95" s="14">
        <f t="shared" si="6"/>
        <v>13</v>
      </c>
      <c r="B95" s="77">
        <v>1.003692387646218</v>
      </c>
      <c r="C95" s="144">
        <v>1.0041928721174005</v>
      </c>
      <c r="D95" s="59"/>
      <c r="E95" s="59">
        <v>1.0018460688361812</v>
      </c>
      <c r="F95" s="73"/>
      <c r="G95" s="59"/>
      <c r="H95" s="59"/>
      <c r="I95" s="59"/>
      <c r="J95" s="59"/>
      <c r="K95" s="59"/>
      <c r="L95" s="70"/>
      <c r="M95" s="70"/>
      <c r="N95" s="39"/>
      <c r="O95" s="39"/>
      <c r="P95" s="38"/>
      <c r="Q95" s="38"/>
      <c r="R95" s="59"/>
      <c r="S95" s="59"/>
      <c r="T95" s="59"/>
      <c r="U95" s="59"/>
    </row>
    <row r="96" spans="1:21">
      <c r="A96" s="14">
        <f t="shared" si="6"/>
        <v>14</v>
      </c>
      <c r="B96" s="77">
        <v>1.002006271953406</v>
      </c>
      <c r="C96" s="144">
        <v>1.002092050209205</v>
      </c>
      <c r="D96" s="59"/>
      <c r="E96" s="59">
        <v>1.0011273438398711</v>
      </c>
      <c r="F96" s="73"/>
      <c r="G96" s="59"/>
      <c r="H96" s="59"/>
      <c r="I96" s="59"/>
      <c r="J96" s="59"/>
      <c r="K96" s="59"/>
      <c r="L96" s="72"/>
      <c r="M96" s="72"/>
      <c r="N96" s="39"/>
      <c r="O96" s="39"/>
      <c r="P96" s="38"/>
      <c r="Q96" s="38"/>
      <c r="R96" s="59"/>
      <c r="S96" s="59"/>
      <c r="T96" s="59"/>
      <c r="U96" s="59"/>
    </row>
    <row r="97" spans="1:21">
      <c r="A97" s="14">
        <f t="shared" si="6"/>
        <v>15</v>
      </c>
      <c r="B97" s="77">
        <v>1.0012040536472793</v>
      </c>
      <c r="C97" s="144">
        <v>1</v>
      </c>
      <c r="D97" s="59"/>
      <c r="E97" s="59">
        <v>1.0006417935097325</v>
      </c>
      <c r="F97" s="73"/>
      <c r="G97" s="59"/>
      <c r="H97" s="59"/>
      <c r="I97" s="59"/>
      <c r="J97" s="59"/>
      <c r="K97" s="59"/>
      <c r="L97" s="59"/>
      <c r="M97" s="59"/>
      <c r="N97" s="39"/>
      <c r="O97" s="39"/>
      <c r="P97" s="38"/>
      <c r="Q97" s="38"/>
      <c r="R97" s="59"/>
      <c r="S97" s="59"/>
      <c r="T97" s="59"/>
      <c r="U97" s="59"/>
    </row>
    <row r="98" spans="1:21">
      <c r="A98" s="14">
        <f t="shared" si="6"/>
        <v>16</v>
      </c>
      <c r="B98" s="77">
        <v>1</v>
      </c>
      <c r="C98" s="144">
        <v>1</v>
      </c>
      <c r="D98" s="59"/>
      <c r="E98" s="59">
        <v>1.0002403147914798</v>
      </c>
      <c r="F98" s="73"/>
      <c r="G98" s="59"/>
      <c r="H98" s="59"/>
      <c r="I98" s="59"/>
      <c r="J98" s="59"/>
      <c r="K98" s="59"/>
      <c r="L98" s="70"/>
      <c r="M98" s="70"/>
      <c r="N98" s="39"/>
      <c r="O98" s="39"/>
      <c r="P98" s="38"/>
      <c r="Q98" s="38"/>
      <c r="R98" s="59"/>
      <c r="S98" s="59"/>
      <c r="T98" s="59"/>
      <c r="U98" s="59"/>
    </row>
    <row r="99" spans="1:21">
      <c r="A99" s="14">
        <f t="shared" si="6"/>
        <v>17</v>
      </c>
      <c r="B99" s="77">
        <v>1</v>
      </c>
      <c r="C99" s="144">
        <v>1</v>
      </c>
      <c r="D99" s="59"/>
      <c r="E99" s="59">
        <v>1.0002403147914798</v>
      </c>
      <c r="F99" s="73"/>
      <c r="G99" s="59"/>
      <c r="H99" s="59"/>
      <c r="I99" s="59"/>
      <c r="J99" s="59"/>
      <c r="K99" s="59"/>
      <c r="L99" s="59"/>
      <c r="M99" s="59"/>
      <c r="N99" s="39"/>
      <c r="O99" s="39"/>
      <c r="P99" s="38"/>
      <c r="Q99" s="38"/>
      <c r="R99" s="59"/>
      <c r="S99" s="59"/>
      <c r="T99" s="59"/>
      <c r="U99" s="59"/>
    </row>
    <row r="100" spans="1:21">
      <c r="A100" s="14">
        <f t="shared" si="6"/>
        <v>18</v>
      </c>
      <c r="B100" s="77">
        <v>1</v>
      </c>
      <c r="C100" s="144">
        <v>1</v>
      </c>
      <c r="D100" s="59"/>
      <c r="E100" s="59">
        <v>1.0002403147914798</v>
      </c>
      <c r="F100" s="73"/>
      <c r="G100" s="59"/>
      <c r="H100" s="59"/>
      <c r="I100" s="59"/>
      <c r="J100" s="59"/>
      <c r="K100" s="59"/>
      <c r="L100" s="38"/>
      <c r="M100" s="38"/>
      <c r="N100" s="59"/>
      <c r="O100" s="59"/>
      <c r="P100" s="38"/>
      <c r="Q100" s="38"/>
      <c r="R100" s="59"/>
      <c r="S100" s="59"/>
      <c r="T100" s="59"/>
      <c r="U100" s="59"/>
    </row>
    <row r="101" spans="1:21">
      <c r="A101" s="14">
        <f t="shared" si="6"/>
        <v>19</v>
      </c>
      <c r="B101" s="59"/>
      <c r="C101" s="144">
        <v>1</v>
      </c>
      <c r="D101" s="59"/>
      <c r="E101" s="59"/>
      <c r="F101" s="73"/>
      <c r="G101" s="59"/>
      <c r="H101" s="59"/>
      <c r="I101" s="59"/>
      <c r="J101" s="59"/>
      <c r="K101" s="59"/>
      <c r="L101" s="38"/>
      <c r="M101" s="38"/>
      <c r="N101" s="59"/>
      <c r="O101" s="59"/>
      <c r="P101" s="38"/>
      <c r="Q101" s="38"/>
      <c r="R101" s="59"/>
      <c r="S101" s="59"/>
      <c r="T101" s="59"/>
      <c r="U101" s="59"/>
    </row>
    <row r="102" spans="1:21">
      <c r="A102" s="14">
        <f t="shared" si="6"/>
        <v>20</v>
      </c>
      <c r="B102" s="59"/>
      <c r="C102" s="144">
        <v>1</v>
      </c>
      <c r="D102" s="59"/>
      <c r="E102" s="59"/>
      <c r="F102" s="59"/>
      <c r="G102" s="59"/>
      <c r="H102" s="59"/>
      <c r="I102" s="59"/>
      <c r="J102" s="59"/>
      <c r="K102" s="59"/>
      <c r="L102" s="38"/>
      <c r="M102" s="38"/>
      <c r="N102" s="59"/>
      <c r="O102" s="59"/>
      <c r="P102" s="38"/>
      <c r="Q102" s="38"/>
      <c r="R102" s="59"/>
      <c r="S102" s="59"/>
      <c r="T102" s="59"/>
      <c r="U102" s="59"/>
    </row>
    <row r="103" spans="1:21">
      <c r="A103" s="14">
        <f t="shared" si="6"/>
        <v>21</v>
      </c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38"/>
      <c r="M103" s="38"/>
      <c r="N103" s="59"/>
      <c r="O103" s="59"/>
      <c r="P103" s="38"/>
      <c r="Q103" s="38"/>
      <c r="R103" s="59"/>
      <c r="S103" s="59"/>
      <c r="T103" s="59"/>
      <c r="U103" s="59"/>
    </row>
    <row r="104" spans="1:21">
      <c r="A104" s="14">
        <f t="shared" si="6"/>
        <v>22</v>
      </c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38"/>
      <c r="M104" s="38"/>
      <c r="N104" s="59"/>
      <c r="O104" s="59"/>
      <c r="P104" s="38"/>
      <c r="Q104" s="38"/>
      <c r="R104" s="59"/>
      <c r="S104" s="59"/>
      <c r="T104" s="59"/>
      <c r="U104" s="59"/>
    </row>
    <row r="105" spans="1:21">
      <c r="A105" s="14">
        <f t="shared" si="6"/>
        <v>23</v>
      </c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38"/>
      <c r="M105" s="38"/>
      <c r="N105" s="59"/>
      <c r="O105" s="59"/>
      <c r="P105" s="38"/>
      <c r="Q105" s="38"/>
      <c r="R105" s="59"/>
      <c r="S105" s="59"/>
      <c r="T105" s="59"/>
      <c r="U105" s="59"/>
    </row>
    <row r="106" spans="1:21">
      <c r="A106" s="47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</row>
    <row r="107" spans="1:21">
      <c r="A107" s="47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</row>
    <row r="108" spans="1:21">
      <c r="A108" s="47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</row>
    <row r="109" spans="1:21">
      <c r="A109" s="47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</row>
    <row r="110" spans="1:21">
      <c r="D110" s="22"/>
      <c r="E110" s="22"/>
      <c r="F110" s="22"/>
      <c r="G110" s="22"/>
      <c r="H110" s="138"/>
      <c r="I110" s="22"/>
    </row>
    <row r="111" spans="1:21">
      <c r="D111" s="22"/>
      <c r="E111" s="22"/>
      <c r="F111" s="22"/>
      <c r="G111" s="22"/>
      <c r="H111" s="138"/>
      <c r="I111" s="22"/>
      <c r="J111" s="23"/>
      <c r="K111" s="23"/>
    </row>
    <row r="112" spans="1:21">
      <c r="D112" s="22"/>
      <c r="G112" s="22"/>
      <c r="H112" s="138"/>
    </row>
    <row r="113" spans="2:21">
      <c r="D113" s="22"/>
      <c r="G113" s="22"/>
      <c r="H113" s="138"/>
      <c r="J113" s="23"/>
      <c r="K113" s="23"/>
    </row>
    <row r="114" spans="2:21">
      <c r="D114" s="22"/>
      <c r="G114" s="22"/>
      <c r="H114" s="138"/>
      <c r="N114" s="24"/>
      <c r="O114" s="24"/>
    </row>
    <row r="115" spans="2:21">
      <c r="D115" s="22"/>
      <c r="G115" s="22"/>
      <c r="H115" s="138"/>
      <c r="J115" s="16"/>
      <c r="K115" s="16"/>
      <c r="N115" s="24"/>
      <c r="O115" s="24"/>
    </row>
    <row r="116" spans="2:21">
      <c r="D116" s="22"/>
      <c r="G116" s="22"/>
      <c r="H116" s="138"/>
      <c r="N116" s="24"/>
      <c r="O116" s="24"/>
    </row>
    <row r="117" spans="2:21">
      <c r="D117" s="22"/>
      <c r="E117" s="25"/>
      <c r="F117" s="25"/>
      <c r="G117" s="22"/>
      <c r="H117" s="138"/>
      <c r="I117" s="25"/>
      <c r="J117" s="26"/>
      <c r="K117" s="26"/>
      <c r="N117" s="24"/>
      <c r="O117" s="24"/>
    </row>
    <row r="118" spans="2:21">
      <c r="D118" s="22"/>
      <c r="E118" s="25"/>
      <c r="F118" s="25"/>
      <c r="G118" s="22"/>
      <c r="H118" s="138"/>
      <c r="I118" s="25"/>
      <c r="J118" s="23"/>
      <c r="K118" s="23"/>
      <c r="N118" s="24"/>
      <c r="O118" s="24"/>
    </row>
    <row r="119" spans="2:21">
      <c r="D119" s="22"/>
      <c r="E119" s="25"/>
      <c r="F119" s="25"/>
      <c r="G119" s="22"/>
      <c r="H119" s="138"/>
      <c r="I119" s="25"/>
      <c r="J119" s="23"/>
      <c r="K119" s="23"/>
      <c r="N119" s="24"/>
      <c r="O119" s="24"/>
    </row>
    <row r="120" spans="2:21">
      <c r="D120" s="22"/>
      <c r="E120" s="25"/>
      <c r="F120" s="25"/>
      <c r="G120" s="22"/>
      <c r="H120" s="138"/>
      <c r="I120" s="25"/>
      <c r="J120" s="23"/>
      <c r="K120" s="23"/>
      <c r="N120" s="24"/>
      <c r="O120" s="24"/>
    </row>
    <row r="121" spans="2:21">
      <c r="D121" s="22"/>
      <c r="E121" s="25"/>
      <c r="F121" s="25"/>
      <c r="G121" s="22"/>
      <c r="H121" s="138"/>
      <c r="I121" s="25"/>
      <c r="J121" s="23"/>
      <c r="K121" s="23"/>
      <c r="N121" s="24"/>
      <c r="O121" s="24"/>
    </row>
    <row r="122" spans="2:21">
      <c r="D122" s="22"/>
      <c r="E122" s="25"/>
      <c r="F122" s="25"/>
      <c r="G122" s="22"/>
      <c r="H122" s="138"/>
      <c r="I122" s="25"/>
      <c r="J122" s="23"/>
      <c r="K122" s="23"/>
      <c r="N122" s="24"/>
      <c r="O122" s="24"/>
    </row>
    <row r="123" spans="2:21">
      <c r="D123" s="22"/>
      <c r="E123" s="25"/>
      <c r="F123" s="25"/>
      <c r="G123" s="22"/>
      <c r="H123" s="138"/>
      <c r="I123" s="25"/>
      <c r="J123" s="23"/>
      <c r="K123" s="23"/>
      <c r="N123" s="24"/>
      <c r="O123" s="24"/>
    </row>
    <row r="124" spans="2:21">
      <c r="D124" s="22"/>
      <c r="E124" s="25"/>
      <c r="F124" s="25"/>
      <c r="G124" s="22"/>
      <c r="H124" s="138"/>
      <c r="I124" s="25"/>
      <c r="N124" s="27"/>
      <c r="O124" s="27"/>
    </row>
    <row r="125" spans="2:21">
      <c r="B125" s="28"/>
      <c r="C125" s="28"/>
      <c r="D125" s="22"/>
      <c r="E125" s="25"/>
      <c r="F125" s="25"/>
      <c r="G125" s="22"/>
      <c r="H125" s="138"/>
      <c r="I125" s="25"/>
      <c r="L125" s="28"/>
      <c r="M125" s="28"/>
      <c r="R125" s="28"/>
      <c r="S125" s="28"/>
      <c r="T125" s="28"/>
      <c r="U125" s="28"/>
    </row>
    <row r="126" spans="2:21">
      <c r="D126" s="22"/>
      <c r="G126" s="22"/>
      <c r="H126" s="138"/>
    </row>
    <row r="127" spans="2:21">
      <c r="D127" s="22"/>
      <c r="G127" s="22"/>
      <c r="H127" s="138"/>
    </row>
    <row r="128" spans="2:21">
      <c r="D128" s="22"/>
      <c r="G128" s="22"/>
      <c r="H128" s="138"/>
    </row>
    <row r="129" spans="4:8">
      <c r="D129" s="22"/>
      <c r="G129" s="22"/>
      <c r="H129" s="138"/>
    </row>
    <row r="130" spans="4:8">
      <c r="D130" s="22"/>
      <c r="G130" s="22"/>
      <c r="H130" s="138"/>
    </row>
    <row r="131" spans="4:8">
      <c r="D131" s="22"/>
      <c r="G131" s="22"/>
      <c r="H131" s="138"/>
    </row>
    <row r="132" spans="4:8">
      <c r="D132" s="22"/>
      <c r="G132" s="22"/>
      <c r="H132" s="138"/>
    </row>
    <row r="133" spans="4:8">
      <c r="D133" s="22"/>
      <c r="G133" s="22"/>
      <c r="H133" s="138"/>
    </row>
    <row r="134" spans="4:8">
      <c r="D134" s="22"/>
      <c r="G134" s="22"/>
      <c r="H134" s="138"/>
    </row>
    <row r="135" spans="4:8">
      <c r="D135" s="22"/>
      <c r="G135" s="22"/>
      <c r="H135" s="138"/>
    </row>
    <row r="136" spans="4:8">
      <c r="D136" s="22"/>
      <c r="G136" s="22"/>
      <c r="H136" s="138"/>
    </row>
  </sheetData>
  <mergeCells count="12">
    <mergeCell ref="T36:U36"/>
    <mergeCell ref="A74:U74"/>
    <mergeCell ref="A33:U33"/>
    <mergeCell ref="B36:C36"/>
    <mergeCell ref="D36:E36"/>
    <mergeCell ref="L36:M36"/>
    <mergeCell ref="N36:O36"/>
    <mergeCell ref="P36:Q36"/>
    <mergeCell ref="R36:S36"/>
    <mergeCell ref="J36:K36"/>
    <mergeCell ref="F36:G36"/>
    <mergeCell ref="H36:I36"/>
  </mergeCells>
  <phoneticPr fontId="8" type="noConversion"/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59"/>
  <sheetViews>
    <sheetView tabSelected="1" topLeftCell="A50" workbookViewId="0">
      <selection activeCell="K63" sqref="K63"/>
    </sheetView>
  </sheetViews>
  <sheetFormatPr defaultColWidth="9.140625" defaultRowHeight="12.75"/>
  <cols>
    <col min="1" max="1" width="21.42578125" style="18" customWidth="1"/>
    <col min="2" max="3" width="8.7109375" style="18" customWidth="1"/>
    <col min="4" max="9" width="8.7109375" style="17" customWidth="1"/>
    <col min="10" max="22" width="8.7109375" style="18" customWidth="1"/>
    <col min="23" max="23" width="23.7109375" style="18" customWidth="1"/>
    <col min="24" max="42" width="8.7109375" style="18" customWidth="1"/>
    <col min="43" max="16384" width="9.140625" style="18"/>
  </cols>
  <sheetData>
    <row r="1" spans="1:48" ht="15.75">
      <c r="A1" s="35"/>
    </row>
    <row r="2" spans="1:48" ht="15.75">
      <c r="A2" s="35"/>
    </row>
    <row r="3" spans="1:48">
      <c r="A3" s="29" t="s">
        <v>2</v>
      </c>
      <c r="B3" s="56"/>
      <c r="C3" s="56"/>
      <c r="D3" s="29"/>
      <c r="E3" s="29"/>
      <c r="F3" s="29"/>
      <c r="G3" s="29"/>
      <c r="J3" s="17"/>
      <c r="K3" s="17"/>
      <c r="R3" s="14"/>
      <c r="S3" s="14"/>
      <c r="T3" s="15"/>
      <c r="U3" s="15"/>
      <c r="V3" s="14"/>
      <c r="W3" s="56"/>
      <c r="X3" s="56"/>
      <c r="Y3" s="14"/>
      <c r="Z3" s="14"/>
      <c r="AA3" s="14"/>
      <c r="AB3" s="16" t="s">
        <v>0</v>
      </c>
      <c r="AC3" s="33">
        <v>4789600</v>
      </c>
      <c r="AD3" s="16" t="s">
        <v>1</v>
      </c>
      <c r="AE3" s="16"/>
    </row>
    <row r="4" spans="1:48">
      <c r="A4" s="30">
        <v>0.6</v>
      </c>
      <c r="B4" s="55"/>
      <c r="C4" s="55"/>
      <c r="D4" s="20"/>
      <c r="E4" s="20"/>
      <c r="F4" s="20"/>
      <c r="G4" s="20"/>
      <c r="S4" s="14"/>
      <c r="T4" s="15"/>
      <c r="W4" s="55"/>
      <c r="X4" s="55"/>
      <c r="AB4" s="16" t="s">
        <v>3</v>
      </c>
      <c r="AC4" s="32">
        <f>A4*AC3</f>
        <v>2873760</v>
      </c>
      <c r="AD4" s="16" t="s">
        <v>1</v>
      </c>
      <c r="AE4" s="16"/>
      <c r="AF4" s="16"/>
    </row>
    <row r="5" spans="1:48">
      <c r="A5" s="30">
        <v>0.7</v>
      </c>
      <c r="B5" s="55"/>
      <c r="C5" s="55"/>
      <c r="D5" s="20"/>
      <c r="E5" s="20"/>
      <c r="F5" s="20"/>
      <c r="G5" s="20"/>
      <c r="S5" s="14"/>
      <c r="T5" s="15"/>
      <c r="W5" s="55"/>
      <c r="X5" s="55"/>
      <c r="AB5" s="16"/>
      <c r="AC5" s="32">
        <f>A5*AC3</f>
        <v>3352720</v>
      </c>
      <c r="AD5" s="16" t="s">
        <v>1</v>
      </c>
      <c r="AE5" s="16"/>
      <c r="AF5" s="16"/>
      <c r="AG5" s="16"/>
      <c r="AH5" s="32"/>
      <c r="AI5" s="32"/>
      <c r="AJ5" s="16"/>
      <c r="AK5" s="16"/>
    </row>
    <row r="6" spans="1:48">
      <c r="A6" s="30">
        <v>0.8</v>
      </c>
      <c r="B6" s="55"/>
      <c r="C6" s="55"/>
      <c r="D6" s="20"/>
      <c r="E6" s="20"/>
      <c r="F6" s="20"/>
      <c r="G6" s="20"/>
      <c r="H6" s="20"/>
      <c r="I6" s="20"/>
      <c r="S6" s="14"/>
      <c r="T6" s="15"/>
      <c r="W6" s="55"/>
      <c r="X6" s="55"/>
      <c r="AC6" s="32">
        <f>A6*AC3</f>
        <v>3831680</v>
      </c>
      <c r="AD6" s="16" t="s">
        <v>1</v>
      </c>
    </row>
    <row r="7" spans="1:48">
      <c r="A7" s="19"/>
      <c r="B7" s="55"/>
      <c r="C7" s="55"/>
      <c r="D7" s="20"/>
      <c r="E7" s="20"/>
      <c r="F7" s="20"/>
      <c r="G7" s="20"/>
      <c r="H7" s="20"/>
      <c r="I7" s="20"/>
      <c r="J7" s="21"/>
      <c r="K7" s="21"/>
      <c r="S7" s="14"/>
      <c r="T7" s="15"/>
      <c r="AC7" s="32"/>
    </row>
    <row r="8" spans="1:48">
      <c r="A8" s="19"/>
      <c r="D8" s="20"/>
      <c r="E8" s="20"/>
      <c r="F8" s="20"/>
      <c r="G8" s="20"/>
      <c r="H8" s="20"/>
      <c r="I8" s="20"/>
      <c r="J8" s="21"/>
      <c r="K8" s="21"/>
      <c r="S8" s="14"/>
      <c r="T8" s="15"/>
    </row>
    <row r="9" spans="1:48">
      <c r="A9" s="19"/>
      <c r="D9" s="20"/>
      <c r="E9" s="20"/>
      <c r="F9" s="20"/>
      <c r="G9" s="20"/>
      <c r="H9" s="20"/>
      <c r="I9" s="20"/>
      <c r="J9" s="21"/>
      <c r="K9" s="21"/>
      <c r="S9" s="14"/>
      <c r="T9" s="15"/>
      <c r="AU9" s="14"/>
      <c r="AV9" s="14"/>
    </row>
    <row r="10" spans="1:48">
      <c r="A10" s="19"/>
      <c r="D10" s="20"/>
      <c r="E10" s="20"/>
      <c r="F10" s="20"/>
      <c r="G10" s="20"/>
      <c r="H10" s="20"/>
      <c r="I10" s="20"/>
      <c r="J10" s="21"/>
      <c r="K10" s="21"/>
      <c r="S10" s="14"/>
      <c r="T10" s="15"/>
      <c r="AU10" s="14"/>
      <c r="AV10" s="14"/>
    </row>
    <row r="11" spans="1:48">
      <c r="A11" s="19"/>
      <c r="D11" s="20"/>
      <c r="E11" s="20"/>
      <c r="F11" s="20"/>
      <c r="G11" s="20"/>
      <c r="H11" s="20"/>
      <c r="I11" s="20"/>
      <c r="J11" s="21"/>
      <c r="K11" s="21"/>
      <c r="S11" s="14"/>
      <c r="T11" s="15"/>
      <c r="AU11" s="14"/>
      <c r="AV11" s="14"/>
    </row>
    <row r="12" spans="1:48">
      <c r="A12" s="19"/>
      <c r="D12" s="20"/>
      <c r="E12" s="20"/>
      <c r="F12" s="20"/>
      <c r="G12" s="20"/>
      <c r="H12" s="20"/>
      <c r="I12" s="20"/>
      <c r="J12" s="21"/>
      <c r="K12" s="21"/>
      <c r="S12" s="14"/>
      <c r="T12" s="15"/>
      <c r="AU12" s="14"/>
      <c r="AV12" s="14"/>
    </row>
    <row r="13" spans="1:48">
      <c r="A13" s="19"/>
      <c r="D13" s="20"/>
      <c r="E13" s="20"/>
      <c r="F13" s="20"/>
      <c r="G13" s="20"/>
      <c r="H13" s="20"/>
      <c r="I13" s="20"/>
      <c r="J13" s="21"/>
      <c r="K13" s="21"/>
      <c r="AP13" s="14"/>
      <c r="AU13" s="14"/>
      <c r="AV13" s="14"/>
    </row>
    <row r="14" spans="1:48">
      <c r="A14" s="19"/>
      <c r="D14" s="20"/>
      <c r="E14" s="20"/>
      <c r="F14" s="20"/>
      <c r="G14" s="20"/>
      <c r="H14" s="20"/>
      <c r="I14" s="20"/>
      <c r="J14" s="21"/>
      <c r="K14" s="21"/>
      <c r="AP14" s="14"/>
      <c r="AU14" s="14"/>
      <c r="AV14" s="14"/>
    </row>
    <row r="15" spans="1:48">
      <c r="A15" s="19"/>
      <c r="D15" s="20"/>
      <c r="E15" s="20"/>
      <c r="F15" s="20"/>
      <c r="G15" s="20"/>
      <c r="H15" s="20"/>
      <c r="I15" s="20"/>
      <c r="J15" s="21"/>
      <c r="K15" s="21"/>
      <c r="AP15" s="14"/>
      <c r="AU15" s="14"/>
      <c r="AV15" s="14"/>
    </row>
    <row r="16" spans="1:48">
      <c r="A16" s="19"/>
      <c r="D16" s="20"/>
      <c r="E16" s="20"/>
      <c r="F16" s="20"/>
      <c r="G16" s="20"/>
      <c r="H16" s="20"/>
      <c r="I16" s="20"/>
      <c r="J16" s="21"/>
      <c r="K16" s="21"/>
      <c r="AP16" s="14"/>
      <c r="AU16" s="14"/>
      <c r="AV16" s="14"/>
    </row>
    <row r="17" spans="1:48">
      <c r="A17" s="19"/>
      <c r="D17" s="20"/>
      <c r="E17" s="20"/>
      <c r="F17" s="20"/>
      <c r="G17" s="20"/>
      <c r="H17" s="20"/>
      <c r="I17" s="20"/>
      <c r="J17" s="21"/>
      <c r="K17" s="21"/>
      <c r="AP17" s="14"/>
      <c r="AU17" s="14"/>
      <c r="AV17" s="14"/>
    </row>
    <row r="18" spans="1:48">
      <c r="A18" s="19"/>
      <c r="D18" s="20"/>
      <c r="E18" s="20"/>
      <c r="F18" s="20"/>
      <c r="G18" s="20"/>
      <c r="H18" s="20"/>
      <c r="I18" s="20"/>
      <c r="J18" s="21"/>
      <c r="K18" s="21"/>
      <c r="AP18" s="14"/>
      <c r="AU18" s="14"/>
      <c r="AV18" s="14"/>
    </row>
    <row r="19" spans="1:48">
      <c r="A19" s="19"/>
      <c r="D19" s="20"/>
      <c r="E19" s="20"/>
      <c r="F19" s="20"/>
      <c r="G19" s="20"/>
      <c r="H19" s="20"/>
      <c r="I19" s="20"/>
      <c r="J19" s="21"/>
      <c r="K19" s="21"/>
      <c r="AP19" s="14"/>
      <c r="AU19" s="14"/>
      <c r="AV19" s="14"/>
    </row>
    <row r="20" spans="1:48">
      <c r="A20" s="19"/>
      <c r="D20" s="20"/>
      <c r="E20" s="20"/>
      <c r="F20" s="20"/>
      <c r="G20" s="20"/>
      <c r="H20" s="20"/>
      <c r="I20" s="20"/>
      <c r="J20" s="21"/>
      <c r="K20" s="21"/>
      <c r="AP20" s="14"/>
      <c r="AU20" s="14"/>
      <c r="AV20" s="14"/>
    </row>
    <row r="21" spans="1:48">
      <c r="A21" s="19"/>
      <c r="D21" s="20"/>
      <c r="E21" s="20"/>
      <c r="F21" s="20"/>
      <c r="G21" s="20"/>
      <c r="H21" s="20"/>
      <c r="I21" s="20"/>
      <c r="J21" s="21"/>
      <c r="K21" s="21"/>
      <c r="AP21" s="14"/>
      <c r="AU21" s="14"/>
      <c r="AV21" s="14"/>
    </row>
    <row r="22" spans="1:48">
      <c r="A22" s="19"/>
      <c r="D22" s="20"/>
      <c r="E22" s="20"/>
      <c r="F22" s="20"/>
      <c r="G22" s="20"/>
      <c r="H22" s="20"/>
      <c r="I22" s="20"/>
      <c r="J22" s="21"/>
      <c r="K22" s="21"/>
      <c r="AP22" s="14"/>
      <c r="AU22" s="14"/>
      <c r="AV22" s="14"/>
    </row>
    <row r="23" spans="1:48">
      <c r="A23" s="19"/>
      <c r="D23" s="20"/>
      <c r="E23" s="20"/>
      <c r="F23" s="20"/>
      <c r="G23" s="20"/>
      <c r="H23" s="20"/>
      <c r="I23" s="20"/>
      <c r="J23" s="21"/>
      <c r="K23" s="21"/>
      <c r="AP23" s="14"/>
      <c r="AU23" s="14"/>
      <c r="AV23" s="14"/>
    </row>
    <row r="24" spans="1:48">
      <c r="A24" s="19"/>
      <c r="D24" s="20"/>
      <c r="E24" s="20"/>
      <c r="F24" s="20"/>
      <c r="G24" s="20"/>
      <c r="H24" s="20"/>
      <c r="I24" s="20"/>
      <c r="J24" s="21"/>
      <c r="K24" s="21"/>
      <c r="AU24" s="14"/>
      <c r="AV24" s="14"/>
    </row>
    <row r="25" spans="1:48">
      <c r="A25" s="19"/>
      <c r="D25" s="20"/>
      <c r="E25" s="20"/>
      <c r="F25" s="20"/>
      <c r="G25" s="20"/>
      <c r="H25" s="20"/>
      <c r="I25" s="20"/>
      <c r="J25" s="21"/>
      <c r="K25" s="21"/>
      <c r="AU25" s="14"/>
      <c r="AV25" s="14"/>
    </row>
    <row r="26" spans="1:48">
      <c r="A26" s="19"/>
      <c r="D26" s="20"/>
      <c r="E26" s="20"/>
      <c r="F26" s="20"/>
      <c r="G26" s="20"/>
      <c r="H26" s="20"/>
      <c r="I26" s="20"/>
      <c r="J26" s="21"/>
      <c r="K26" s="21"/>
      <c r="AU26" s="14"/>
      <c r="AV26" s="14"/>
    </row>
    <row r="27" spans="1:48">
      <c r="A27" s="19"/>
      <c r="D27" s="20"/>
      <c r="E27" s="20"/>
      <c r="F27" s="20"/>
      <c r="G27" s="20"/>
      <c r="H27" s="20"/>
      <c r="I27" s="20"/>
      <c r="J27" s="21"/>
      <c r="K27" s="21"/>
      <c r="AU27" s="14"/>
      <c r="AV27" s="14"/>
    </row>
    <row r="28" spans="1:48">
      <c r="A28" s="19"/>
      <c r="D28" s="20"/>
      <c r="E28" s="20"/>
      <c r="F28" s="20"/>
      <c r="G28" s="20"/>
      <c r="H28" s="20"/>
      <c r="I28" s="20"/>
      <c r="J28" s="21"/>
      <c r="K28" s="21"/>
      <c r="AU28" s="14"/>
      <c r="AV28" s="14"/>
    </row>
    <row r="29" spans="1:48">
      <c r="A29" s="19"/>
      <c r="D29" s="20"/>
      <c r="E29" s="20"/>
      <c r="F29" s="20"/>
      <c r="G29" s="20"/>
      <c r="H29" s="20"/>
      <c r="I29" s="20"/>
      <c r="J29" s="21"/>
      <c r="K29" s="21"/>
      <c r="AU29" s="14"/>
      <c r="AV29" s="14"/>
    </row>
    <row r="30" spans="1:48">
      <c r="A30" s="19"/>
      <c r="D30" s="20"/>
      <c r="E30" s="20"/>
      <c r="F30" s="20"/>
      <c r="G30" s="20"/>
      <c r="H30" s="20"/>
      <c r="I30" s="20"/>
      <c r="J30" s="21"/>
      <c r="K30" s="21"/>
    </row>
    <row r="31" spans="1:48">
      <c r="A31" s="19"/>
      <c r="D31" s="20"/>
      <c r="E31" s="20"/>
      <c r="F31" s="20"/>
      <c r="G31" s="20"/>
      <c r="H31" s="20"/>
      <c r="I31" s="20"/>
      <c r="J31" s="21"/>
      <c r="K31" s="21"/>
    </row>
    <row r="32" spans="1:48">
      <c r="A32" s="19"/>
      <c r="D32" s="20"/>
      <c r="E32" s="20"/>
      <c r="F32" s="20"/>
      <c r="G32" s="20"/>
      <c r="H32" s="20"/>
      <c r="I32" s="20"/>
      <c r="J32" s="21"/>
      <c r="K32" s="21"/>
    </row>
    <row r="33" spans="1:43" ht="26.25">
      <c r="A33" s="227" t="s">
        <v>358</v>
      </c>
      <c r="B33" s="227"/>
      <c r="C33" s="227"/>
      <c r="D33" s="227"/>
      <c r="E33" s="227"/>
      <c r="F33" s="227"/>
      <c r="G33" s="227"/>
      <c r="H33" s="227"/>
      <c r="I33" s="227"/>
      <c r="J33" s="227"/>
      <c r="K33" s="227"/>
      <c r="L33" s="227"/>
      <c r="M33" s="227"/>
      <c r="N33" s="227"/>
      <c r="O33" s="227"/>
      <c r="P33" s="227"/>
      <c r="Q33" s="227"/>
      <c r="R33" s="227"/>
      <c r="S33" s="227"/>
      <c r="T33" s="227"/>
      <c r="U33" s="227"/>
    </row>
    <row r="34" spans="1:43">
      <c r="A34" s="19"/>
      <c r="D34" s="20"/>
      <c r="E34" s="20"/>
      <c r="F34" s="20"/>
      <c r="G34" s="20"/>
      <c r="H34" s="20"/>
      <c r="I34" s="20"/>
      <c r="J34" s="21"/>
      <c r="K34" s="21"/>
    </row>
    <row r="35" spans="1:43">
      <c r="A35" s="19"/>
      <c r="D35" s="20"/>
      <c r="E35" s="20"/>
      <c r="F35" s="20"/>
      <c r="G35" s="20"/>
      <c r="H35" s="20"/>
      <c r="I35" s="20"/>
      <c r="J35" s="21"/>
      <c r="K35" s="21"/>
    </row>
    <row r="36" spans="1:43" s="12" customFormat="1" ht="53.25" customHeight="1">
      <c r="A36" s="11" t="s">
        <v>357</v>
      </c>
      <c r="B36" s="222" t="s">
        <v>356</v>
      </c>
      <c r="C36" s="224"/>
      <c r="D36" s="222" t="s">
        <v>355</v>
      </c>
      <c r="E36" s="224"/>
      <c r="F36" s="222" t="s">
        <v>354</v>
      </c>
      <c r="G36" s="224"/>
      <c r="H36" s="222" t="s">
        <v>353</v>
      </c>
      <c r="I36" s="224"/>
      <c r="J36" s="222" t="s">
        <v>352</v>
      </c>
      <c r="K36" s="224"/>
      <c r="L36" s="222" t="s">
        <v>351</v>
      </c>
      <c r="M36" s="224"/>
      <c r="N36" s="222"/>
      <c r="O36" s="224"/>
      <c r="P36" s="222"/>
      <c r="Q36" s="224"/>
      <c r="R36" s="222"/>
      <c r="S36" s="224"/>
      <c r="T36" s="222"/>
      <c r="U36" s="224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</row>
    <row r="37" spans="1:43" s="12" customFormat="1" ht="44.25">
      <c r="A37" s="11"/>
      <c r="B37" s="46" t="s">
        <v>350</v>
      </c>
      <c r="C37" s="46" t="s">
        <v>349</v>
      </c>
      <c r="D37" s="46" t="s">
        <v>350</v>
      </c>
      <c r="E37" s="46" t="s">
        <v>349</v>
      </c>
      <c r="F37" s="46" t="s">
        <v>350</v>
      </c>
      <c r="G37" s="46" t="s">
        <v>349</v>
      </c>
      <c r="H37" s="46" t="s">
        <v>350</v>
      </c>
      <c r="I37" s="46" t="s">
        <v>349</v>
      </c>
      <c r="J37" s="46" t="s">
        <v>350</v>
      </c>
      <c r="K37" s="46" t="s">
        <v>349</v>
      </c>
      <c r="L37" s="46" t="s">
        <v>350</v>
      </c>
      <c r="M37" s="46" t="s">
        <v>349</v>
      </c>
      <c r="N37" s="46" t="s">
        <v>350</v>
      </c>
      <c r="O37" s="46" t="s">
        <v>349</v>
      </c>
      <c r="P37" s="46" t="s">
        <v>350</v>
      </c>
      <c r="Q37" s="46" t="s">
        <v>349</v>
      </c>
      <c r="R37" s="46" t="s">
        <v>350</v>
      </c>
      <c r="S37" s="46" t="s">
        <v>349</v>
      </c>
      <c r="T37" s="46" t="s">
        <v>350</v>
      </c>
      <c r="U37" s="46" t="s">
        <v>349</v>
      </c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</row>
    <row r="38" spans="1:43" ht="14.25">
      <c r="A38" s="14">
        <v>-6</v>
      </c>
      <c r="B38" s="73">
        <v>1441790</v>
      </c>
      <c r="C38" s="73">
        <v>109373</v>
      </c>
      <c r="D38" s="141">
        <v>1900000</v>
      </c>
      <c r="E38" s="141">
        <v>86100</v>
      </c>
      <c r="F38" s="73"/>
      <c r="G38" s="73"/>
      <c r="H38" s="73"/>
      <c r="I38" s="73"/>
      <c r="J38" s="69"/>
      <c r="K38" s="69"/>
      <c r="L38" s="70"/>
      <c r="M38" s="70"/>
      <c r="N38" s="73"/>
      <c r="O38" s="73"/>
      <c r="P38" s="38"/>
      <c r="Q38" s="38"/>
      <c r="R38" s="71"/>
      <c r="S38" s="71"/>
      <c r="T38" s="38"/>
      <c r="U38" s="38"/>
      <c r="X38" s="115"/>
    </row>
    <row r="39" spans="1:43" ht="14.25">
      <c r="A39" s="14">
        <f t="shared" ref="A39:A67" si="0">A38+1</f>
        <v>-5</v>
      </c>
      <c r="B39" s="73">
        <v>1835470</v>
      </c>
      <c r="C39" s="73">
        <v>117373</v>
      </c>
      <c r="D39" s="141">
        <v>2160000</v>
      </c>
      <c r="E39" s="141">
        <v>158000</v>
      </c>
      <c r="F39" s="73"/>
      <c r="G39" s="73"/>
      <c r="H39" s="73"/>
      <c r="I39" s="73"/>
      <c r="J39" s="69"/>
      <c r="K39" s="69"/>
      <c r="L39" s="70"/>
      <c r="M39" s="70"/>
      <c r="N39" s="39"/>
      <c r="O39" s="39"/>
      <c r="P39" s="38"/>
      <c r="Q39" s="38"/>
      <c r="R39" s="71"/>
      <c r="S39" s="71"/>
      <c r="T39" s="38"/>
      <c r="U39" s="38"/>
      <c r="X39" s="115"/>
    </row>
    <row r="40" spans="1:43" ht="14.25">
      <c r="A40" s="14">
        <f t="shared" si="0"/>
        <v>-4</v>
      </c>
      <c r="B40" s="73">
        <v>2176690</v>
      </c>
      <c r="C40" s="73">
        <v>208316</v>
      </c>
      <c r="D40" s="141">
        <v>2430000</v>
      </c>
      <c r="E40" s="141">
        <v>269000</v>
      </c>
      <c r="F40" s="73"/>
      <c r="G40" s="73"/>
      <c r="H40" s="73"/>
      <c r="I40" s="73"/>
      <c r="J40" s="69"/>
      <c r="K40" s="69"/>
      <c r="L40" s="70"/>
      <c r="M40" s="70"/>
      <c r="N40" s="39"/>
      <c r="O40" s="39"/>
      <c r="P40" s="38"/>
      <c r="Q40" s="38"/>
      <c r="R40" s="71"/>
      <c r="S40" s="71"/>
      <c r="T40" s="38"/>
      <c r="U40" s="38"/>
      <c r="X40" s="115"/>
    </row>
    <row r="41" spans="1:43" ht="14.25">
      <c r="A41" s="14">
        <f t="shared" si="0"/>
        <v>-3</v>
      </c>
      <c r="B41" s="73">
        <v>2501600</v>
      </c>
      <c r="C41" s="73">
        <v>327045</v>
      </c>
      <c r="D41" s="141">
        <v>2790000</v>
      </c>
      <c r="E41" s="141">
        <v>398000</v>
      </c>
      <c r="F41" s="73"/>
      <c r="G41" s="73"/>
      <c r="H41" s="73"/>
      <c r="I41" s="73"/>
      <c r="J41" s="69"/>
      <c r="K41" s="69"/>
      <c r="L41" s="70"/>
      <c r="M41" s="70"/>
      <c r="N41" s="39"/>
      <c r="O41" s="39"/>
      <c r="P41" s="38"/>
      <c r="Q41" s="38"/>
      <c r="R41" s="71"/>
      <c r="S41" s="71"/>
      <c r="T41" s="38"/>
      <c r="U41" s="38"/>
      <c r="X41" s="115"/>
    </row>
    <row r="42" spans="1:43" ht="14.25">
      <c r="A42" s="14">
        <f t="shared" si="0"/>
        <v>-2</v>
      </c>
      <c r="B42" s="73">
        <v>2916420</v>
      </c>
      <c r="C42" s="73">
        <v>473858</v>
      </c>
      <c r="D42" s="141">
        <v>3310000</v>
      </c>
      <c r="E42" s="141">
        <v>558000</v>
      </c>
      <c r="F42" s="73"/>
      <c r="G42" s="73"/>
      <c r="H42" s="73"/>
      <c r="I42" s="73"/>
      <c r="J42" s="69"/>
      <c r="K42" s="69"/>
      <c r="L42" s="70"/>
      <c r="M42" s="70"/>
      <c r="N42" s="39"/>
      <c r="O42" s="39"/>
      <c r="P42" s="38"/>
      <c r="Q42" s="38"/>
      <c r="R42" s="71"/>
      <c r="S42" s="71"/>
      <c r="T42" s="38"/>
      <c r="U42" s="38"/>
      <c r="X42" s="115"/>
    </row>
    <row r="43" spans="1:43" ht="14.25">
      <c r="A43" s="14">
        <f t="shared" si="0"/>
        <v>-1</v>
      </c>
      <c r="B43" s="73">
        <v>3453540</v>
      </c>
      <c r="C43" s="73">
        <v>649626</v>
      </c>
      <c r="D43" s="141">
        <v>3880000</v>
      </c>
      <c r="E43" s="141">
        <v>738000</v>
      </c>
      <c r="F43" s="73"/>
      <c r="G43" s="73"/>
      <c r="H43" s="73"/>
      <c r="I43" s="73"/>
      <c r="J43" s="69"/>
      <c r="K43" s="69"/>
      <c r="L43" s="70"/>
      <c r="M43" s="70"/>
      <c r="N43" s="39"/>
      <c r="O43" s="39"/>
      <c r="P43" s="38"/>
      <c r="Q43" s="38"/>
      <c r="R43" s="71"/>
      <c r="S43" s="71"/>
      <c r="T43" s="38"/>
      <c r="U43" s="38"/>
      <c r="X43" s="115"/>
    </row>
    <row r="44" spans="1:43" ht="14.25">
      <c r="A44" s="14">
        <f t="shared" si="0"/>
        <v>0</v>
      </c>
      <c r="B44" s="73">
        <v>3877270</v>
      </c>
      <c r="C44" s="73">
        <v>820764</v>
      </c>
      <c r="D44" s="141">
        <v>4330000</v>
      </c>
      <c r="E44" s="141">
        <v>922000</v>
      </c>
      <c r="F44" s="73"/>
      <c r="G44" s="73"/>
      <c r="H44" s="73"/>
      <c r="I44" s="73"/>
      <c r="J44" s="69"/>
      <c r="K44" s="69"/>
      <c r="L44" s="70"/>
      <c r="M44" s="70"/>
      <c r="N44" s="39"/>
      <c r="O44" s="39"/>
      <c r="P44" s="38"/>
      <c r="Q44" s="38"/>
      <c r="R44" s="71"/>
      <c r="S44" s="71"/>
      <c r="T44" s="38"/>
      <c r="U44" s="38"/>
      <c r="X44" s="115"/>
    </row>
    <row r="45" spans="1:43" ht="14.25">
      <c r="A45" s="14">
        <f t="shared" si="0"/>
        <v>1</v>
      </c>
      <c r="B45" s="73">
        <v>4243530</v>
      </c>
      <c r="C45" s="73">
        <v>1003780</v>
      </c>
      <c r="D45" s="141">
        <v>4610000</v>
      </c>
      <c r="E45" s="141">
        <v>1110000</v>
      </c>
      <c r="F45" s="73"/>
      <c r="G45" s="73"/>
      <c r="H45" s="73"/>
      <c r="I45" s="73"/>
      <c r="J45" s="69"/>
      <c r="K45" s="69"/>
      <c r="L45" s="70"/>
      <c r="M45" s="70"/>
      <c r="N45" s="39"/>
      <c r="O45" s="39"/>
      <c r="P45" s="38"/>
      <c r="Q45" s="38"/>
      <c r="R45" s="71"/>
      <c r="S45" s="71"/>
      <c r="T45" s="38"/>
      <c r="U45" s="38"/>
      <c r="X45" s="115"/>
    </row>
    <row r="46" spans="1:43" ht="14.25">
      <c r="A46" s="14">
        <f t="shared" si="0"/>
        <v>2</v>
      </c>
      <c r="B46" s="73">
        <v>4526490</v>
      </c>
      <c r="C46" s="73">
        <v>1165270</v>
      </c>
      <c r="D46" s="141">
        <v>4740000</v>
      </c>
      <c r="E46" s="141">
        <v>1300000</v>
      </c>
      <c r="F46" s="73"/>
      <c r="G46" s="73"/>
      <c r="H46" s="73"/>
      <c r="I46" s="73"/>
      <c r="J46" s="69"/>
      <c r="K46" s="69"/>
      <c r="L46" s="70"/>
      <c r="M46" s="70"/>
      <c r="N46" s="39"/>
      <c r="O46" s="39"/>
      <c r="P46" s="38"/>
      <c r="Q46" s="38"/>
      <c r="R46" s="71"/>
      <c r="S46" s="71"/>
      <c r="T46" s="38"/>
      <c r="U46" s="38"/>
      <c r="X46" s="115"/>
    </row>
    <row r="47" spans="1:43" ht="14.25">
      <c r="A47" s="14">
        <f t="shared" si="0"/>
        <v>3</v>
      </c>
      <c r="B47" s="73">
        <v>4697060</v>
      </c>
      <c r="C47" s="73">
        <v>1348320</v>
      </c>
      <c r="D47" s="141">
        <v>4780000</v>
      </c>
      <c r="E47" s="141">
        <v>1460000</v>
      </c>
      <c r="F47" s="73"/>
      <c r="G47" s="73"/>
      <c r="H47" s="73"/>
      <c r="I47" s="73"/>
      <c r="J47" s="69"/>
      <c r="K47" s="69"/>
      <c r="L47" s="70"/>
      <c r="M47" s="70"/>
      <c r="N47" s="39"/>
      <c r="O47" s="39"/>
      <c r="P47" s="38"/>
      <c r="Q47" s="38"/>
      <c r="R47" s="71"/>
      <c r="S47" s="71"/>
      <c r="T47" s="38"/>
      <c r="U47" s="38"/>
      <c r="X47" s="115"/>
    </row>
    <row r="48" spans="1:43" ht="14.25">
      <c r="A48" s="14">
        <f t="shared" si="0"/>
        <v>4</v>
      </c>
      <c r="B48" s="73">
        <v>4758390</v>
      </c>
      <c r="C48" s="73">
        <v>1513440</v>
      </c>
      <c r="D48" s="141">
        <v>4790000</v>
      </c>
      <c r="E48" s="141">
        <v>1620000</v>
      </c>
      <c r="F48" s="73"/>
      <c r="G48" s="73"/>
      <c r="H48" s="73"/>
      <c r="I48" s="73"/>
      <c r="J48" s="69"/>
      <c r="K48" s="69"/>
      <c r="L48" s="70"/>
      <c r="M48" s="70"/>
      <c r="N48" s="39"/>
      <c r="O48" s="39"/>
      <c r="P48" s="38"/>
      <c r="Q48" s="38"/>
      <c r="R48" s="71"/>
      <c r="S48" s="71"/>
      <c r="T48" s="38"/>
      <c r="U48" s="38"/>
      <c r="X48" s="115"/>
    </row>
    <row r="49" spans="1:24" ht="14.25">
      <c r="A49" s="14">
        <f t="shared" si="0"/>
        <v>5</v>
      </c>
      <c r="B49" s="73">
        <v>4780210</v>
      </c>
      <c r="C49" s="73">
        <v>1687410</v>
      </c>
      <c r="D49" s="141">
        <v>4790000</v>
      </c>
      <c r="E49" s="141">
        <v>1770000</v>
      </c>
      <c r="F49" s="73"/>
      <c r="G49" s="73"/>
      <c r="H49" s="73"/>
      <c r="I49" s="73"/>
      <c r="J49" s="69"/>
      <c r="K49" s="69"/>
      <c r="L49" s="70"/>
      <c r="M49" s="70"/>
      <c r="N49" s="39"/>
      <c r="O49" s="39"/>
      <c r="P49" s="38"/>
      <c r="Q49" s="38"/>
      <c r="R49" s="71"/>
      <c r="S49" s="71"/>
      <c r="T49" s="38"/>
      <c r="U49" s="38"/>
      <c r="X49" s="115"/>
    </row>
    <row r="50" spans="1:24" ht="14.25">
      <c r="A50" s="14">
        <f t="shared" si="0"/>
        <v>6</v>
      </c>
      <c r="B50" s="73">
        <v>4784630</v>
      </c>
      <c r="C50" s="73">
        <v>1869420</v>
      </c>
      <c r="D50" s="141">
        <v>4790000</v>
      </c>
      <c r="E50" s="141">
        <v>1940000</v>
      </c>
      <c r="F50" s="73"/>
      <c r="G50" s="73"/>
      <c r="H50" s="73"/>
      <c r="I50" s="73"/>
      <c r="J50" s="69"/>
      <c r="K50" s="69"/>
      <c r="L50" s="70"/>
      <c r="M50" s="70"/>
      <c r="N50" s="39"/>
      <c r="O50" s="39"/>
      <c r="P50" s="38"/>
      <c r="Q50" s="38"/>
      <c r="R50" s="71"/>
      <c r="S50" s="71"/>
      <c r="T50" s="38"/>
      <c r="U50" s="38"/>
      <c r="X50" s="115"/>
    </row>
    <row r="51" spans="1:24" ht="14.25">
      <c r="A51" s="14">
        <f t="shared" si="0"/>
        <v>7</v>
      </c>
      <c r="B51" s="73">
        <v>4789600</v>
      </c>
      <c r="C51" s="73">
        <v>2053560</v>
      </c>
      <c r="D51" s="141">
        <v>4790000</v>
      </c>
      <c r="E51" s="141">
        <v>2120000</v>
      </c>
      <c r="F51" s="73"/>
      <c r="G51" s="73"/>
      <c r="H51" s="73"/>
      <c r="I51" s="73"/>
      <c r="J51" s="69"/>
      <c r="K51" s="69"/>
      <c r="L51" s="70"/>
      <c r="M51" s="70"/>
      <c r="N51" s="39"/>
      <c r="O51" s="39"/>
      <c r="P51" s="38"/>
      <c r="Q51" s="38"/>
      <c r="R51" s="71"/>
      <c r="S51" s="71"/>
      <c r="T51" s="38"/>
      <c r="U51" s="38"/>
      <c r="X51" s="115"/>
    </row>
    <row r="52" spans="1:24" ht="14.25">
      <c r="A52" s="14">
        <f t="shared" si="0"/>
        <v>8</v>
      </c>
      <c r="B52" s="73">
        <v>4789600</v>
      </c>
      <c r="C52" s="73">
        <v>2244440</v>
      </c>
      <c r="D52" s="141">
        <v>4790000</v>
      </c>
      <c r="E52" s="141">
        <v>2280000</v>
      </c>
      <c r="F52" s="73"/>
      <c r="G52" s="73"/>
      <c r="H52" s="73"/>
      <c r="I52" s="73"/>
      <c r="J52" s="69"/>
      <c r="K52" s="69"/>
      <c r="L52" s="70"/>
      <c r="M52" s="70"/>
      <c r="N52" s="39"/>
      <c r="O52" s="39"/>
      <c r="P52" s="38"/>
      <c r="Q52" s="38"/>
      <c r="R52" s="71"/>
      <c r="S52" s="71"/>
      <c r="T52" s="38"/>
      <c r="U52" s="38"/>
      <c r="X52" s="115"/>
    </row>
    <row r="53" spans="1:24" ht="14.25">
      <c r="A53" s="14">
        <f t="shared" si="0"/>
        <v>9</v>
      </c>
      <c r="B53" s="73">
        <v>4789600</v>
      </c>
      <c r="C53" s="73">
        <v>2475890</v>
      </c>
      <c r="D53" s="141">
        <v>4790000</v>
      </c>
      <c r="E53" s="141">
        <v>2460000</v>
      </c>
      <c r="F53" s="73"/>
      <c r="G53" s="73"/>
      <c r="H53" s="73"/>
      <c r="I53" s="73"/>
      <c r="J53" s="69"/>
      <c r="K53" s="69"/>
      <c r="L53" s="70"/>
      <c r="M53" s="70"/>
      <c r="N53" s="39"/>
      <c r="O53" s="39"/>
      <c r="P53" s="38"/>
      <c r="Q53" s="38"/>
      <c r="R53" s="71"/>
      <c r="S53" s="71"/>
      <c r="T53" s="73"/>
      <c r="U53" s="73"/>
      <c r="X53" s="115"/>
    </row>
    <row r="54" spans="1:24" ht="14.25">
      <c r="A54" s="14">
        <f t="shared" si="0"/>
        <v>10</v>
      </c>
      <c r="B54" s="73">
        <v>4789600</v>
      </c>
      <c r="C54" s="73">
        <v>2690160</v>
      </c>
      <c r="D54" s="141">
        <v>4790000</v>
      </c>
      <c r="E54" s="141">
        <v>2660000</v>
      </c>
      <c r="F54" s="73"/>
      <c r="G54" s="73"/>
      <c r="H54" s="73"/>
      <c r="I54" s="73"/>
      <c r="J54" s="69"/>
      <c r="K54" s="69"/>
      <c r="L54" s="70"/>
      <c r="M54" s="70"/>
      <c r="N54" s="39"/>
      <c r="O54" s="39"/>
      <c r="P54" s="38"/>
      <c r="Q54" s="38"/>
      <c r="R54" s="71"/>
      <c r="S54" s="71"/>
      <c r="T54" s="73"/>
      <c r="U54" s="73"/>
      <c r="X54" s="115"/>
    </row>
    <row r="55" spans="1:24" ht="14.25">
      <c r="A55" s="14">
        <f t="shared" si="0"/>
        <v>11</v>
      </c>
      <c r="B55" s="73">
        <v>4789600</v>
      </c>
      <c r="C55" s="73">
        <v>2913830</v>
      </c>
      <c r="D55" s="141">
        <v>4790000</v>
      </c>
      <c r="E55" s="141">
        <v>2870000</v>
      </c>
      <c r="F55" s="73"/>
      <c r="G55" s="73"/>
      <c r="H55" s="73"/>
      <c r="I55" s="73"/>
      <c r="J55" s="69"/>
      <c r="K55" s="69"/>
      <c r="L55" s="70"/>
      <c r="M55" s="70"/>
      <c r="N55" s="39"/>
      <c r="O55" s="39"/>
      <c r="P55" s="38"/>
      <c r="Q55" s="38"/>
      <c r="R55" s="71"/>
      <c r="S55" s="71"/>
      <c r="T55" s="73"/>
      <c r="U55" s="73"/>
      <c r="X55" s="115"/>
    </row>
    <row r="56" spans="1:24" ht="14.25">
      <c r="A56" s="14">
        <f t="shared" si="0"/>
        <v>12</v>
      </c>
      <c r="B56" s="73">
        <v>4789600</v>
      </c>
      <c r="C56" s="73">
        <v>3135030</v>
      </c>
      <c r="D56" s="141">
        <v>4790000</v>
      </c>
      <c r="E56" s="141">
        <v>3100000</v>
      </c>
      <c r="F56" s="73"/>
      <c r="G56" s="73"/>
      <c r="H56" s="73"/>
      <c r="I56" s="73"/>
      <c r="J56" s="69"/>
      <c r="K56" s="69"/>
      <c r="L56" s="70"/>
      <c r="M56" s="70"/>
      <c r="N56" s="39"/>
      <c r="O56" s="39"/>
      <c r="P56" s="38"/>
      <c r="Q56" s="38"/>
      <c r="R56" s="71"/>
      <c r="S56" s="71"/>
      <c r="T56" s="73"/>
      <c r="U56" s="73"/>
      <c r="X56" s="115"/>
    </row>
    <row r="57" spans="1:24" ht="14.25">
      <c r="A57" s="14">
        <f t="shared" si="0"/>
        <v>13</v>
      </c>
      <c r="B57" s="73">
        <v>4789600</v>
      </c>
      <c r="C57" s="73">
        <v>3348180</v>
      </c>
      <c r="D57" s="141">
        <v>4790000</v>
      </c>
      <c r="E57" s="141">
        <v>3330000</v>
      </c>
      <c r="F57" s="73"/>
      <c r="G57" s="73"/>
      <c r="H57" s="73"/>
      <c r="I57" s="73"/>
      <c r="J57" s="69"/>
      <c r="K57" s="69"/>
      <c r="L57" s="70"/>
      <c r="M57" s="70"/>
      <c r="N57" s="39"/>
      <c r="O57" s="39"/>
      <c r="P57" s="38"/>
      <c r="Q57" s="38"/>
      <c r="R57" s="71"/>
      <c r="S57" s="71"/>
      <c r="T57" s="73"/>
      <c r="U57" s="73"/>
      <c r="X57" s="115"/>
    </row>
    <row r="58" spans="1:24" ht="14.25">
      <c r="A58" s="14">
        <f t="shared" si="0"/>
        <v>14</v>
      </c>
      <c r="B58" s="73">
        <v>4789600</v>
      </c>
      <c r="C58" s="73">
        <v>3559020</v>
      </c>
      <c r="D58" s="141">
        <v>4790000</v>
      </c>
      <c r="E58" s="141">
        <v>3550000</v>
      </c>
      <c r="F58" s="73"/>
      <c r="G58" s="73"/>
      <c r="H58" s="73"/>
      <c r="I58" s="73"/>
      <c r="J58" s="69"/>
      <c r="K58" s="69"/>
      <c r="L58" s="70"/>
      <c r="M58" s="72"/>
      <c r="N58" s="39"/>
      <c r="O58" s="39"/>
      <c r="P58" s="38"/>
      <c r="Q58" s="38"/>
      <c r="R58" s="71"/>
      <c r="S58" s="71"/>
      <c r="T58" s="73"/>
      <c r="U58" s="73"/>
      <c r="X58" s="115"/>
    </row>
    <row r="59" spans="1:24" ht="14.25">
      <c r="A59" s="14">
        <f t="shared" si="0"/>
        <v>15</v>
      </c>
      <c r="B59" s="73">
        <v>4789600</v>
      </c>
      <c r="C59" s="73">
        <v>3748890</v>
      </c>
      <c r="D59" s="141">
        <v>4790000</v>
      </c>
      <c r="E59" s="141">
        <v>3740000</v>
      </c>
      <c r="F59" s="73"/>
      <c r="G59" s="73"/>
      <c r="H59" s="73"/>
      <c r="I59" s="73"/>
      <c r="J59" s="69"/>
      <c r="K59" s="69"/>
      <c r="L59" s="70"/>
      <c r="M59" s="73"/>
      <c r="N59" s="39"/>
      <c r="O59" s="39"/>
      <c r="P59" s="38"/>
      <c r="Q59" s="38"/>
      <c r="R59" s="71"/>
      <c r="S59" s="71"/>
      <c r="T59" s="73"/>
      <c r="U59" s="73"/>
      <c r="X59" s="115"/>
    </row>
    <row r="60" spans="1:24" ht="14.25">
      <c r="A60" s="14">
        <f t="shared" si="0"/>
        <v>16</v>
      </c>
      <c r="B60" s="73">
        <v>4789600</v>
      </c>
      <c r="C60" s="73">
        <v>3912940</v>
      </c>
      <c r="D60" s="141">
        <v>4790000</v>
      </c>
      <c r="E60" s="141">
        <v>3910000</v>
      </c>
      <c r="F60" s="73"/>
      <c r="G60" s="73"/>
      <c r="H60" s="73"/>
      <c r="I60" s="73"/>
      <c r="J60" s="69"/>
      <c r="K60" s="69"/>
      <c r="L60" s="70"/>
      <c r="M60" s="70"/>
      <c r="N60" s="39"/>
      <c r="O60" s="39"/>
      <c r="P60" s="38"/>
      <c r="Q60" s="38"/>
      <c r="R60" s="71"/>
      <c r="S60" s="71"/>
      <c r="T60" s="73"/>
      <c r="U60" s="73"/>
      <c r="X60" s="115"/>
    </row>
    <row r="61" spans="1:24" ht="14.25">
      <c r="A61" s="14">
        <f t="shared" si="0"/>
        <v>17</v>
      </c>
      <c r="B61" s="73">
        <v>4789600</v>
      </c>
      <c r="C61" s="73">
        <v>4083870</v>
      </c>
      <c r="D61" s="141">
        <v>4790000</v>
      </c>
      <c r="E61" s="141">
        <v>4059999.9999999995</v>
      </c>
      <c r="F61" s="73"/>
      <c r="G61" s="73"/>
      <c r="H61" s="73"/>
      <c r="I61" s="73"/>
      <c r="J61" s="73"/>
      <c r="K61" s="73"/>
      <c r="L61" s="73"/>
      <c r="M61" s="73"/>
      <c r="N61" s="39"/>
      <c r="O61" s="39"/>
      <c r="P61" s="38"/>
      <c r="Q61" s="38"/>
      <c r="R61" s="73"/>
      <c r="S61" s="73"/>
      <c r="T61" s="73"/>
      <c r="U61" s="73"/>
      <c r="X61" s="115"/>
    </row>
    <row r="62" spans="1:24" ht="14.25">
      <c r="A62" s="14">
        <f t="shared" si="0"/>
        <v>18</v>
      </c>
      <c r="B62" s="73">
        <v>4789600</v>
      </c>
      <c r="C62" s="73">
        <v>4224240</v>
      </c>
      <c r="D62" s="141">
        <v>4790000</v>
      </c>
      <c r="E62" s="141">
        <v>4210000</v>
      </c>
      <c r="F62" s="73"/>
      <c r="G62" s="73"/>
      <c r="H62" s="73"/>
      <c r="I62" s="73"/>
      <c r="J62" s="73"/>
      <c r="K62" s="73"/>
      <c r="L62" s="38"/>
      <c r="M62" s="38"/>
      <c r="N62" s="73"/>
      <c r="O62" s="73"/>
      <c r="P62" s="38"/>
      <c r="Q62" s="38"/>
      <c r="R62" s="73"/>
      <c r="S62" s="73"/>
      <c r="T62" s="73"/>
      <c r="U62" s="73"/>
      <c r="X62" s="115"/>
    </row>
    <row r="63" spans="1:24" ht="14.25">
      <c r="A63" s="14">
        <f t="shared" si="0"/>
        <v>19</v>
      </c>
      <c r="B63" s="73"/>
      <c r="C63" s="73"/>
      <c r="D63" s="141">
        <v>4790000</v>
      </c>
      <c r="E63" s="141">
        <v>4370000</v>
      </c>
      <c r="F63" s="73"/>
      <c r="G63" s="73"/>
      <c r="H63" s="73"/>
      <c r="I63" s="73"/>
      <c r="J63" s="73"/>
      <c r="K63" s="73"/>
      <c r="L63" s="38"/>
      <c r="M63" s="38"/>
      <c r="N63" s="73"/>
      <c r="O63" s="73"/>
      <c r="P63" s="38"/>
      <c r="Q63" s="38"/>
      <c r="R63" s="73"/>
      <c r="S63" s="73"/>
      <c r="T63" s="73"/>
      <c r="U63" s="73"/>
      <c r="X63" s="115"/>
    </row>
    <row r="64" spans="1:24" ht="14.25">
      <c r="A64" s="14">
        <f t="shared" si="0"/>
        <v>20</v>
      </c>
      <c r="B64" s="73"/>
      <c r="C64" s="73"/>
      <c r="D64" s="141">
        <v>4790000</v>
      </c>
      <c r="E64" s="141">
        <v>4500000</v>
      </c>
      <c r="F64" s="73"/>
      <c r="G64" s="73"/>
      <c r="H64" s="73"/>
      <c r="I64" s="73"/>
      <c r="J64" s="73"/>
      <c r="K64" s="73"/>
      <c r="L64" s="38"/>
      <c r="M64" s="38"/>
      <c r="N64" s="73"/>
      <c r="O64" s="73"/>
      <c r="P64" s="38"/>
      <c r="Q64" s="38"/>
      <c r="R64" s="73"/>
      <c r="S64" s="73"/>
      <c r="T64" s="73"/>
      <c r="U64" s="73"/>
      <c r="X64" s="115"/>
    </row>
    <row r="65" spans="1:43" ht="14.25">
      <c r="A65" s="14">
        <f t="shared" si="0"/>
        <v>21</v>
      </c>
      <c r="B65" s="73"/>
      <c r="C65" s="73"/>
      <c r="D65" s="141">
        <v>4790000</v>
      </c>
      <c r="E65" s="141">
        <v>4600000</v>
      </c>
      <c r="F65" s="73"/>
      <c r="G65" s="73"/>
      <c r="H65" s="73"/>
      <c r="I65" s="73"/>
      <c r="J65" s="73"/>
      <c r="K65" s="73"/>
      <c r="L65" s="38"/>
      <c r="M65" s="38"/>
      <c r="N65" s="73"/>
      <c r="O65" s="73"/>
      <c r="P65" s="38"/>
      <c r="Q65" s="38"/>
      <c r="R65" s="73"/>
      <c r="S65" s="73"/>
      <c r="T65" s="73"/>
      <c r="U65" s="73"/>
      <c r="X65" s="115"/>
    </row>
    <row r="66" spans="1:43" ht="14.25">
      <c r="A66" s="14">
        <f t="shared" si="0"/>
        <v>22</v>
      </c>
      <c r="B66" s="73"/>
      <c r="C66" s="73"/>
      <c r="D66" s="141">
        <v>4790000</v>
      </c>
      <c r="E66" s="141">
        <v>4670000</v>
      </c>
      <c r="F66" s="73"/>
      <c r="G66" s="73"/>
      <c r="H66" s="73"/>
      <c r="I66" s="73"/>
      <c r="J66" s="73"/>
      <c r="K66" s="73"/>
      <c r="L66" s="38"/>
      <c r="M66" s="38"/>
      <c r="N66" s="73"/>
      <c r="O66" s="73"/>
      <c r="P66" s="38"/>
      <c r="Q66" s="38"/>
      <c r="R66" s="73"/>
      <c r="S66" s="73"/>
      <c r="T66" s="73"/>
      <c r="U66" s="73"/>
      <c r="X66" s="115"/>
    </row>
    <row r="67" spans="1:43" ht="14.25">
      <c r="A67" s="14">
        <f t="shared" si="0"/>
        <v>23</v>
      </c>
      <c r="B67" s="73"/>
      <c r="C67" s="73"/>
      <c r="D67" s="141">
        <v>4790000</v>
      </c>
      <c r="E67" s="141">
        <v>4720000</v>
      </c>
      <c r="F67" s="73"/>
      <c r="G67" s="73"/>
      <c r="H67" s="73"/>
      <c r="I67" s="73"/>
      <c r="J67" s="73"/>
      <c r="K67" s="73"/>
      <c r="L67" s="38"/>
      <c r="M67" s="38"/>
      <c r="N67" s="73"/>
      <c r="O67" s="73"/>
      <c r="P67" s="38"/>
      <c r="Q67" s="38"/>
      <c r="R67" s="73"/>
      <c r="S67" s="73"/>
      <c r="T67" s="73"/>
      <c r="U67" s="73"/>
      <c r="X67" s="115"/>
    </row>
    <row r="68" spans="1:43">
      <c r="A68" s="47" t="s">
        <v>348</v>
      </c>
      <c r="B68" s="51">
        <f t="shared" ref="B68:U68" si="1">IF(OR(MIN(B$38:B$67)&gt;$A4*$AC$3,SUM(B$38:B$67)=0),"",(LOG10(($A4*$AC$3)/INDEX(B$38:B$67,MATCH($A4*$AC$3,B$38:B$67)))/LOG10(INDEX(B$38:B$67,MATCH($A4*$AC$3,B$38:B$67))/INDEX(B$38:B$67,1+MATCH($A4*$AC$3,B$38:B$67))))*(INDEX($A$38:$A$67,MATCH($A4*$AC$3,B$38:B$67))-INDEX($A$38:$A$67,1+MATCH($A4*$AC$3,B$38:B$67)))+INDEX($A$38:$A$67,MATCH($A4*$AC$3,B$38:B$67)))</f>
        <v>-2.0960432397684872</v>
      </c>
      <c r="C68" s="51">
        <f t="shared" si="1"/>
        <v>10.826624644069865</v>
      </c>
      <c r="D68" s="51">
        <f t="shared" si="1"/>
        <v>-2.8269248692262972</v>
      </c>
      <c r="E68" s="51">
        <f t="shared" si="1"/>
        <v>11.016983340298527</v>
      </c>
      <c r="F68" s="51" t="str">
        <f t="shared" si="1"/>
        <v/>
      </c>
      <c r="G68" s="51" t="str">
        <f t="shared" si="1"/>
        <v/>
      </c>
      <c r="H68" s="51" t="str">
        <f t="shared" si="1"/>
        <v/>
      </c>
      <c r="I68" s="51" t="str">
        <f t="shared" si="1"/>
        <v/>
      </c>
      <c r="J68" s="51" t="str">
        <f t="shared" si="1"/>
        <v/>
      </c>
      <c r="K68" s="51" t="str">
        <f t="shared" si="1"/>
        <v/>
      </c>
      <c r="L68" s="51" t="str">
        <f t="shared" si="1"/>
        <v/>
      </c>
      <c r="M68" s="51" t="str">
        <f t="shared" si="1"/>
        <v/>
      </c>
      <c r="N68" s="51" t="str">
        <f t="shared" si="1"/>
        <v/>
      </c>
      <c r="O68" s="51" t="str">
        <f t="shared" si="1"/>
        <v/>
      </c>
      <c r="P68" s="51" t="str">
        <f t="shared" si="1"/>
        <v/>
      </c>
      <c r="Q68" s="51" t="str">
        <f t="shared" si="1"/>
        <v/>
      </c>
      <c r="R68" s="51" t="str">
        <f t="shared" si="1"/>
        <v/>
      </c>
      <c r="S68" s="51" t="str">
        <f t="shared" si="1"/>
        <v/>
      </c>
      <c r="T68" s="51" t="str">
        <f t="shared" si="1"/>
        <v/>
      </c>
      <c r="U68" s="51" t="str">
        <f t="shared" si="1"/>
        <v/>
      </c>
    </row>
    <row r="69" spans="1:43">
      <c r="A69" s="47" t="s">
        <v>347</v>
      </c>
      <c r="B69" s="51">
        <f t="shared" ref="B69:U69" si="2">IF(OR(MIN(B$38:B$67)&gt;$A5*$AC$3,SUM(B$38:B$67)=0),"",(LOG10(($A5*$AC$3)/INDEX(B$38:B$67,MATCH($A5*$AC$3,B$38:B$67)))/LOG10(INDEX(B$38:B$67,MATCH($A5*$AC$3,B$38:B$67))/INDEX(B$38:B$67,1+MATCH($A5*$AC$3,B$38:B$67))))*(INDEX($A$38:$A$67,MATCH($A5*$AC$3,B$38:B$67))-INDEX($A$38:$A$67,1+MATCH($A5*$AC$3,B$38:B$67)))+INDEX($A$38:$A$67,MATCH($A5*$AC$3,B$38:B$67)))</f>
        <v>-1.1752680861546481</v>
      </c>
      <c r="C69" s="51">
        <f t="shared" si="2"/>
        <v>13.022188955864555</v>
      </c>
      <c r="D69" s="51">
        <f t="shared" si="2"/>
        <v>-1.9192899973755577</v>
      </c>
      <c r="E69" s="51">
        <f t="shared" si="2"/>
        <v>13.106285593840086</v>
      </c>
      <c r="F69" s="51" t="str">
        <f t="shared" si="2"/>
        <v/>
      </c>
      <c r="G69" s="51" t="str">
        <f t="shared" si="2"/>
        <v/>
      </c>
      <c r="H69" s="51" t="str">
        <f t="shared" si="2"/>
        <v/>
      </c>
      <c r="I69" s="51" t="str">
        <f t="shared" si="2"/>
        <v/>
      </c>
      <c r="J69" s="51" t="str">
        <f t="shared" si="2"/>
        <v/>
      </c>
      <c r="K69" s="51" t="str">
        <f t="shared" si="2"/>
        <v/>
      </c>
      <c r="L69" s="51" t="str">
        <f t="shared" si="2"/>
        <v/>
      </c>
      <c r="M69" s="51" t="str">
        <f t="shared" si="2"/>
        <v/>
      </c>
      <c r="N69" s="51" t="str">
        <f t="shared" si="2"/>
        <v/>
      </c>
      <c r="O69" s="51" t="str">
        <f t="shared" si="2"/>
        <v/>
      </c>
      <c r="P69" s="51" t="str">
        <f t="shared" si="2"/>
        <v/>
      </c>
      <c r="Q69" s="51" t="str">
        <f t="shared" si="2"/>
        <v/>
      </c>
      <c r="R69" s="51" t="str">
        <f t="shared" si="2"/>
        <v/>
      </c>
      <c r="S69" s="51" t="str">
        <f t="shared" si="2"/>
        <v/>
      </c>
      <c r="T69" s="51" t="str">
        <f t="shared" si="2"/>
        <v/>
      </c>
      <c r="U69" s="51" t="str">
        <f t="shared" si="2"/>
        <v/>
      </c>
    </row>
    <row r="70" spans="1:43">
      <c r="A70" s="47" t="s">
        <v>346</v>
      </c>
      <c r="B70" s="51">
        <f t="shared" ref="B70:U70" si="3">IF(OR(MIN(B$38:B$67)&gt;$A6*$AC$3,SUM(B$38:B$67)=0),"",(LOG10(($A6*$AC$3)/INDEX(B$38:B$67,MATCH($A6*$AC$3,B$38:B$67)))/LOG10(INDEX(B$38:B$67,MATCH($A6*$AC$3,B$38:B$67))/INDEX(B$38:B$67,1+MATCH($A6*$AC$3,B$38:B$67))))*(INDEX($A$38:$A$67,MATCH($A6*$AC$3,B$38:B$67))-INDEX($A$38:$A$67,1+MATCH($A6*$AC$3,B$38:B$67)))+INDEX($A$38:$A$67,MATCH($A6*$AC$3,B$38:B$67)))</f>
        <v>-0.1022016290381963</v>
      </c>
      <c r="C70" s="51">
        <f t="shared" si="3"/>
        <v>15.510015276816638</v>
      </c>
      <c r="D70" s="51">
        <f t="shared" si="3"/>
        <v>-1.0788724511154193</v>
      </c>
      <c r="E70" s="51">
        <f t="shared" si="3"/>
        <v>15.544809395347686</v>
      </c>
      <c r="F70" s="51" t="str">
        <f t="shared" si="3"/>
        <v/>
      </c>
      <c r="G70" s="51" t="str">
        <f t="shared" si="3"/>
        <v/>
      </c>
      <c r="H70" s="51" t="str">
        <f t="shared" si="3"/>
        <v/>
      </c>
      <c r="I70" s="51" t="str">
        <f t="shared" si="3"/>
        <v/>
      </c>
      <c r="J70" s="51" t="str">
        <f t="shared" si="3"/>
        <v/>
      </c>
      <c r="K70" s="51" t="str">
        <f t="shared" si="3"/>
        <v/>
      </c>
      <c r="L70" s="51" t="str">
        <f t="shared" si="3"/>
        <v/>
      </c>
      <c r="M70" s="51" t="str">
        <f t="shared" si="3"/>
        <v/>
      </c>
      <c r="N70" s="51" t="str">
        <f t="shared" si="3"/>
        <v/>
      </c>
      <c r="O70" s="51" t="str">
        <f t="shared" si="3"/>
        <v/>
      </c>
      <c r="P70" s="51" t="str">
        <f t="shared" si="3"/>
        <v/>
      </c>
      <c r="Q70" s="51" t="str">
        <f t="shared" si="3"/>
        <v/>
      </c>
      <c r="R70" s="51" t="str">
        <f t="shared" si="3"/>
        <v/>
      </c>
      <c r="S70" s="51" t="str">
        <f t="shared" si="3"/>
        <v/>
      </c>
      <c r="T70" s="51" t="str">
        <f t="shared" si="3"/>
        <v/>
      </c>
      <c r="U70" s="51" t="str">
        <f t="shared" si="3"/>
        <v/>
      </c>
      <c r="W70" s="47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</row>
    <row r="71" spans="1:43">
      <c r="A71" s="47"/>
      <c r="B71" s="51" t="str">
        <f>IF(OR(MIN(B$38:B$67)&gt;$A7*$AC$3,SUM(B$38:B$67)=0),"",(LOG10(($A7*$AC$3)/INDEX(B$38:B$67,MATCH($A7*$AC$3,B$38:B$67)))/LOG10(INDEX(B$38:B$67,MATCH($A7*$AC$3,B$38:B$67))/INDEX(B$38:B$67,1+MATCH($A7*$AC$3,B$38:B$67))))*(INDEX($A$38:$A$67,MATCH($A7*$AC$3,B$38:B$67))-INDEX($A$38:$A$67,1+MATCH($A7*$AC$3,B$38:B$67)))+INDEX($A$38:$A$67,MATCH($A7*$AC$3,B$38:B$67)))</f>
        <v/>
      </c>
      <c r="C71" s="51"/>
      <c r="D71" s="51"/>
      <c r="E71" s="51"/>
      <c r="F71" s="51" t="str">
        <f t="shared" ref="F71:U71" si="4">IF(OR(MIN(F$38:F$67)&gt;$A7*$AC$3,SUM(F$38:F$67)=0),"",(LOG10(($A7*$AC$3)/INDEX(F$38:F$67,MATCH($A7*$AC$3,F$38:F$67)))/LOG10(INDEX(F$38:F$67,MATCH($A7*$AC$3,F$38:F$67))/INDEX(F$38:F$67,1+MATCH($A7*$AC$3,F$38:F$67))))*(INDEX($A$38:$A$67,MATCH($A7*$AC$3,F$38:F$67))-INDEX($A$38:$A$67,1+MATCH($A7*$AC$3,F$38:F$67)))+INDEX($A$38:$A$67,MATCH($A7*$AC$3,F$38:F$67)))</f>
        <v/>
      </c>
      <c r="G71" s="51" t="str">
        <f t="shared" si="4"/>
        <v/>
      </c>
      <c r="H71" s="51" t="str">
        <f t="shared" si="4"/>
        <v/>
      </c>
      <c r="I71" s="51" t="str">
        <f t="shared" si="4"/>
        <v/>
      </c>
      <c r="J71" s="51" t="str">
        <f t="shared" si="4"/>
        <v/>
      </c>
      <c r="K71" s="51" t="str">
        <f t="shared" si="4"/>
        <v/>
      </c>
      <c r="L71" s="51" t="str">
        <f t="shared" si="4"/>
        <v/>
      </c>
      <c r="M71" s="51" t="str">
        <f t="shared" si="4"/>
        <v/>
      </c>
      <c r="N71" s="51" t="str">
        <f t="shared" si="4"/>
        <v/>
      </c>
      <c r="O71" s="51" t="str">
        <f t="shared" si="4"/>
        <v/>
      </c>
      <c r="P71" s="51" t="str">
        <f t="shared" si="4"/>
        <v/>
      </c>
      <c r="Q71" s="51" t="str">
        <f t="shared" si="4"/>
        <v/>
      </c>
      <c r="R71" s="51" t="str">
        <f t="shared" si="4"/>
        <v/>
      </c>
      <c r="S71" s="51" t="str">
        <f t="shared" si="4"/>
        <v/>
      </c>
      <c r="T71" s="51" t="str">
        <f t="shared" si="4"/>
        <v/>
      </c>
      <c r="U71" s="51" t="str">
        <f t="shared" si="4"/>
        <v/>
      </c>
    </row>
    <row r="72" spans="1:43">
      <c r="B72" s="51" t="str">
        <f>IF(OR(MIN(B$38:B$67)&gt;$A8*$AC$3,SUM(B$38:B$67)=0),"",(LOG10(($A8*$AC$3)/INDEX(B$38:B$67,MATCH($A8*$AC$3,B$38:B$67)))/LOG10(INDEX(B$38:B$67,MATCH($A8*$AC$3,B$38:B$67))/INDEX(B$38:B$67,1+MATCH($A8*$AC$3,B$38:B$67))))*(INDEX($A$38:$A$67,MATCH($A8*$AC$3,B$38:B$67))-INDEX($A$38:$A$67,1+MATCH($A8*$AC$3,B$38:B$67)))+INDEX($A$38:$A$67,MATCH($A8*$AC$3,B$38:B$67)))</f>
        <v/>
      </c>
      <c r="C72" s="51"/>
      <c r="D72" s="51" t="str">
        <f>IF(OR(MIN(D$38:D$67)&gt;$A8*$AC$3,SUM(D$38:D$67)=0),"",(LOG10(($A8*$AC$3)/INDEX(D$38:D$67,MATCH($A8*$AC$3,D$38:D$67)))/LOG10(INDEX(D$38:D$67,MATCH($A8*$AC$3,D$38:D$67))/INDEX(D$38:D$67,1+MATCH($A8*$AC$3,D$38:D$67))))*(INDEX($A$38:$A$67,MATCH($A8*$AC$3,D$38:D$67))-INDEX($A$38:$A$67,1+MATCH($A8*$AC$3,D$38:D$67)))+INDEX($A$38:$A$67,MATCH($A8*$AC$3,D$38:D$67)))</f>
        <v/>
      </c>
      <c r="E72" s="51" t="str">
        <f>IF(OR(MIN(E$38:E$67)&gt;$A8*$AC$3,SUM(E$38:E$67)=0),"",(LOG10(($A8*$AC$3)/INDEX(E$38:E$67,MATCH($A8*$AC$3,E$38:E$67)))/LOG10(INDEX(E$38:E$67,MATCH($A8*$AC$3,E$38:E$67))/INDEX(E$38:E$67,1+MATCH($A8*$AC$3,E$38:E$67))))*(INDEX($A$38:$A$67,MATCH($A8*$AC$3,E$38:E$67))-INDEX($A$38:$A$67,1+MATCH($A8*$AC$3,E$38:E$67)))+INDEX($A$38:$A$67,MATCH($A8*$AC$3,E$38:E$67)))</f>
        <v/>
      </c>
      <c r="F72" s="51" t="str">
        <f t="shared" ref="F72:U72" si="5">IF(OR(MIN(F$38:F$67)&gt;$A8*$AC$3,SUM(F$38:F$67)=0),"",(LOG10(($A8*$AC$3)/INDEX(F$38:F$67,MATCH($A8*$AC$3,F$38:F$67)))/LOG10(INDEX(F$38:F$67,MATCH($A8*$AC$3,F$38:F$67))/INDEX(F$38:F$67,1+MATCH($A8*$AC$3,F$38:F$67))))*(INDEX($A$38:$A$67,MATCH($A8*$AC$3,F$38:F$67))-INDEX($A$38:$A$67,1+MATCH($A8*$AC$3,F$38:F$67)))+INDEX($A$38:$A$67,MATCH($A8*$AC$3,F$38:F$67)))</f>
        <v/>
      </c>
      <c r="G72" s="51" t="str">
        <f t="shared" si="5"/>
        <v/>
      </c>
      <c r="H72" s="51" t="str">
        <f t="shared" si="5"/>
        <v/>
      </c>
      <c r="I72" s="51" t="str">
        <f t="shared" si="5"/>
        <v/>
      </c>
      <c r="J72" s="51" t="str">
        <f t="shared" si="5"/>
        <v/>
      </c>
      <c r="K72" s="51" t="str">
        <f t="shared" si="5"/>
        <v/>
      </c>
      <c r="L72" s="51" t="str">
        <f t="shared" si="5"/>
        <v/>
      </c>
      <c r="M72" s="51" t="str">
        <f t="shared" si="5"/>
        <v/>
      </c>
      <c r="N72" s="51" t="str">
        <f t="shared" si="5"/>
        <v/>
      </c>
      <c r="O72" s="51" t="str">
        <f t="shared" si="5"/>
        <v/>
      </c>
      <c r="P72" s="51" t="str">
        <f t="shared" si="5"/>
        <v/>
      </c>
      <c r="Q72" s="51" t="str">
        <f t="shared" si="5"/>
        <v/>
      </c>
      <c r="R72" s="51" t="str">
        <f t="shared" si="5"/>
        <v/>
      </c>
      <c r="S72" s="51" t="str">
        <f t="shared" si="5"/>
        <v/>
      </c>
      <c r="T72" s="51" t="str">
        <f t="shared" si="5"/>
        <v/>
      </c>
      <c r="U72" s="51" t="str">
        <f t="shared" si="5"/>
        <v/>
      </c>
    </row>
    <row r="73" spans="1:43">
      <c r="D73" s="18"/>
      <c r="E73" s="18"/>
      <c r="F73" s="18"/>
      <c r="G73" s="18"/>
      <c r="H73" s="18"/>
      <c r="I73" s="18"/>
      <c r="R73" s="36"/>
      <c r="S73" s="36"/>
    </row>
    <row r="74" spans="1:43" ht="26.25">
      <c r="A74" s="229" t="s">
        <v>345</v>
      </c>
      <c r="B74" s="229"/>
      <c r="C74" s="229"/>
      <c r="D74" s="229"/>
      <c r="E74" s="229"/>
      <c r="F74" s="229"/>
      <c r="G74" s="229"/>
      <c r="H74" s="229"/>
      <c r="I74" s="229"/>
      <c r="J74" s="229"/>
      <c r="K74" s="229"/>
      <c r="L74" s="229"/>
      <c r="M74" s="229"/>
      <c r="N74" s="229"/>
      <c r="O74" s="229"/>
      <c r="P74" s="229"/>
      <c r="Q74" s="229"/>
      <c r="R74" s="229"/>
      <c r="S74" s="229"/>
      <c r="T74" s="229"/>
      <c r="U74" s="229"/>
    </row>
    <row r="75" spans="1:43" ht="54.75" customHeight="1">
      <c r="A75" s="11" t="s">
        <v>344</v>
      </c>
      <c r="B75" s="46" t="s">
        <v>343</v>
      </c>
      <c r="C75" s="46" t="s">
        <v>342</v>
      </c>
      <c r="D75" s="46" t="s">
        <v>341</v>
      </c>
      <c r="E75" s="46" t="s">
        <v>340</v>
      </c>
      <c r="F75" s="46" t="s">
        <v>339</v>
      </c>
      <c r="G75" s="46" t="s">
        <v>338</v>
      </c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</row>
    <row r="76" spans="1:43">
      <c r="A76" s="14">
        <v>-6</v>
      </c>
      <c r="B76" s="52">
        <f>B38/C38</f>
        <v>13.182321048156309</v>
      </c>
      <c r="C76" s="142">
        <v>22.067363530778167</v>
      </c>
      <c r="D76" s="73"/>
      <c r="E76" s="73"/>
      <c r="F76" s="73"/>
      <c r="G76" s="73"/>
      <c r="H76" s="73"/>
      <c r="I76" s="73"/>
      <c r="J76" s="73"/>
      <c r="K76" s="73"/>
      <c r="L76" s="70"/>
      <c r="M76" s="70"/>
      <c r="N76" s="73"/>
      <c r="O76" s="73"/>
      <c r="P76" s="38"/>
      <c r="Q76" s="38"/>
      <c r="R76" s="38"/>
      <c r="S76" s="38"/>
      <c r="T76" s="38"/>
      <c r="U76" s="38"/>
    </row>
    <row r="77" spans="1:43">
      <c r="A77" s="14">
        <f t="shared" ref="A77:A105" si="6">A76+1</f>
        <v>-5</v>
      </c>
      <c r="B77" s="52">
        <f t="shared" ref="B77:B100" si="7">B39/C39</f>
        <v>15.637923542893169</v>
      </c>
      <c r="C77" s="142">
        <v>13.670886075949367</v>
      </c>
      <c r="D77" s="73"/>
      <c r="E77" s="73"/>
      <c r="F77" s="73"/>
      <c r="G77" s="73"/>
      <c r="H77" s="73"/>
      <c r="I77" s="73"/>
      <c r="J77" s="73"/>
      <c r="K77" s="73"/>
      <c r="L77" s="70"/>
      <c r="M77" s="70"/>
      <c r="N77" s="39"/>
      <c r="O77" s="39"/>
      <c r="P77" s="38"/>
      <c r="Q77" s="38"/>
      <c r="R77" s="38"/>
      <c r="S77" s="38"/>
      <c r="T77" s="38"/>
      <c r="U77" s="38"/>
    </row>
    <row r="78" spans="1:43">
      <c r="A78" s="14">
        <f t="shared" si="6"/>
        <v>-4</v>
      </c>
      <c r="B78" s="52">
        <f t="shared" si="7"/>
        <v>10.448981355248756</v>
      </c>
      <c r="C78" s="142">
        <v>9.0334572490706329</v>
      </c>
      <c r="D78" s="73"/>
      <c r="E78" s="73"/>
      <c r="F78" s="73"/>
      <c r="G78" s="73"/>
      <c r="H78" s="73"/>
      <c r="I78" s="73"/>
      <c r="J78" s="73"/>
      <c r="K78" s="73"/>
      <c r="L78" s="70"/>
      <c r="M78" s="70"/>
      <c r="N78" s="39"/>
      <c r="O78" s="39"/>
      <c r="P78" s="38"/>
      <c r="Q78" s="38"/>
      <c r="R78" s="38"/>
      <c r="S78" s="38"/>
      <c r="T78" s="38"/>
      <c r="U78" s="38"/>
    </row>
    <row r="79" spans="1:43">
      <c r="A79" s="14">
        <f t="shared" si="6"/>
        <v>-3</v>
      </c>
      <c r="B79" s="52">
        <f t="shared" si="7"/>
        <v>7.6491002767203291</v>
      </c>
      <c r="C79" s="142">
        <v>7.0100502512562812</v>
      </c>
      <c r="D79" s="73"/>
      <c r="E79" s="73"/>
      <c r="F79" s="73"/>
      <c r="G79" s="73"/>
      <c r="H79" s="73"/>
      <c r="I79" s="73"/>
      <c r="J79" s="73"/>
      <c r="K79" s="73"/>
      <c r="L79" s="70"/>
      <c r="M79" s="70"/>
      <c r="N79" s="39"/>
      <c r="O79" s="39"/>
      <c r="P79" s="38"/>
      <c r="Q79" s="38"/>
      <c r="R79" s="38"/>
      <c r="S79" s="38"/>
      <c r="T79" s="38"/>
      <c r="U79" s="38"/>
    </row>
    <row r="80" spans="1:43">
      <c r="A80" s="14">
        <f t="shared" si="6"/>
        <v>-2</v>
      </c>
      <c r="B80" s="52">
        <f t="shared" si="7"/>
        <v>6.1546286018174223</v>
      </c>
      <c r="C80" s="142">
        <v>5.9318996415770613</v>
      </c>
      <c r="D80" s="73"/>
      <c r="E80" s="73"/>
      <c r="F80" s="73"/>
      <c r="G80" s="73"/>
      <c r="H80" s="73"/>
      <c r="I80" s="73"/>
      <c r="J80" s="73"/>
      <c r="K80" s="73"/>
      <c r="L80" s="70"/>
      <c r="M80" s="70"/>
      <c r="N80" s="39"/>
      <c r="O80" s="39"/>
      <c r="P80" s="38"/>
      <c r="Q80" s="38"/>
      <c r="R80" s="38"/>
      <c r="S80" s="38"/>
      <c r="T80" s="38"/>
      <c r="U80" s="38"/>
    </row>
    <row r="81" spans="1:21">
      <c r="A81" s="14">
        <f t="shared" si="6"/>
        <v>-1</v>
      </c>
      <c r="B81" s="52">
        <f t="shared" si="7"/>
        <v>5.316197319688559</v>
      </c>
      <c r="C81" s="142">
        <v>5.257452574525745</v>
      </c>
      <c r="D81" s="73"/>
      <c r="E81" s="73"/>
      <c r="F81" s="73"/>
      <c r="G81" s="73"/>
      <c r="H81" s="73"/>
      <c r="I81" s="73"/>
      <c r="J81" s="73"/>
      <c r="K81" s="73"/>
      <c r="L81" s="70"/>
      <c r="M81" s="70"/>
      <c r="N81" s="39"/>
      <c r="O81" s="39"/>
      <c r="P81" s="38"/>
      <c r="Q81" s="38"/>
      <c r="R81" s="38"/>
      <c r="S81" s="38"/>
      <c r="T81" s="38"/>
      <c r="U81" s="38"/>
    </row>
    <row r="82" spans="1:21">
      <c r="A82" s="14">
        <f t="shared" si="6"/>
        <v>0</v>
      </c>
      <c r="B82" s="52">
        <f t="shared" si="7"/>
        <v>4.723976685137262</v>
      </c>
      <c r="C82" s="142">
        <v>4.6963123644251628</v>
      </c>
      <c r="D82" s="73"/>
      <c r="E82" s="73"/>
      <c r="F82" s="73"/>
      <c r="G82" s="73"/>
      <c r="H82" s="73"/>
      <c r="I82" s="73"/>
      <c r="J82" s="73"/>
      <c r="K82" s="73"/>
      <c r="L82" s="70"/>
      <c r="M82" s="70"/>
      <c r="N82" s="39"/>
      <c r="O82" s="39"/>
      <c r="P82" s="38"/>
      <c r="Q82" s="38"/>
      <c r="R82" s="38"/>
      <c r="S82" s="38"/>
      <c r="T82" s="38"/>
      <c r="U82" s="38"/>
    </row>
    <row r="83" spans="1:21">
      <c r="A83" s="14">
        <f t="shared" si="6"/>
        <v>1</v>
      </c>
      <c r="B83" s="52">
        <f t="shared" si="7"/>
        <v>4.2275498615234417</v>
      </c>
      <c r="C83" s="142">
        <v>4.1531531531531529</v>
      </c>
      <c r="D83" s="73"/>
      <c r="E83" s="73"/>
      <c r="F83" s="73"/>
      <c r="G83" s="73"/>
      <c r="H83" s="73"/>
      <c r="I83" s="73"/>
      <c r="J83" s="73"/>
      <c r="K83" s="73"/>
      <c r="L83" s="70"/>
      <c r="M83" s="70"/>
      <c r="N83" s="39"/>
      <c r="O83" s="39"/>
      <c r="P83" s="38"/>
      <c r="Q83" s="38"/>
      <c r="R83" s="38"/>
      <c r="S83" s="38"/>
      <c r="T83" s="38"/>
      <c r="U83" s="38"/>
    </row>
    <row r="84" spans="1:21">
      <c r="A84" s="14">
        <f t="shared" si="6"/>
        <v>2</v>
      </c>
      <c r="B84" s="52">
        <f t="shared" si="7"/>
        <v>3.8844988715061746</v>
      </c>
      <c r="C84" s="142">
        <v>3.6461538461538461</v>
      </c>
      <c r="D84" s="73"/>
      <c r="E84" s="73"/>
      <c r="F84" s="73"/>
      <c r="G84" s="73"/>
      <c r="H84" s="73"/>
      <c r="I84" s="73"/>
      <c r="J84" s="73"/>
      <c r="K84" s="73"/>
      <c r="L84" s="70"/>
      <c r="M84" s="70"/>
      <c r="N84" s="39"/>
      <c r="O84" s="39"/>
      <c r="P84" s="38"/>
      <c r="Q84" s="38"/>
      <c r="R84" s="38"/>
      <c r="S84" s="38"/>
      <c r="T84" s="38"/>
      <c r="U84" s="38"/>
    </row>
    <row r="85" spans="1:21">
      <c r="A85" s="14">
        <f t="shared" si="6"/>
        <v>3</v>
      </c>
      <c r="B85" s="52">
        <f t="shared" si="7"/>
        <v>3.483638898777738</v>
      </c>
      <c r="C85" s="142">
        <v>3.2739726027397262</v>
      </c>
      <c r="D85" s="73"/>
      <c r="E85" s="73"/>
      <c r="F85" s="73"/>
      <c r="G85" s="73"/>
      <c r="H85" s="73"/>
      <c r="I85" s="73"/>
      <c r="J85" s="73"/>
      <c r="K85" s="73"/>
      <c r="L85" s="70"/>
      <c r="M85" s="70"/>
      <c r="N85" s="39"/>
      <c r="O85" s="39"/>
      <c r="P85" s="38"/>
      <c r="Q85" s="38"/>
      <c r="R85" s="38"/>
      <c r="S85" s="38"/>
      <c r="T85" s="38"/>
      <c r="U85" s="38"/>
    </row>
    <row r="86" spans="1:21">
      <c r="A86" s="14">
        <f t="shared" si="6"/>
        <v>4</v>
      </c>
      <c r="B86" s="52">
        <f t="shared" si="7"/>
        <v>3.1440889628924835</v>
      </c>
      <c r="C86" s="142">
        <v>2.9567901234567899</v>
      </c>
      <c r="D86" s="73"/>
      <c r="E86" s="73"/>
      <c r="F86" s="73"/>
      <c r="G86" s="73"/>
      <c r="H86" s="73"/>
      <c r="I86" s="73"/>
      <c r="J86" s="73"/>
      <c r="K86" s="73"/>
      <c r="L86" s="70"/>
      <c r="M86" s="70"/>
      <c r="N86" s="39"/>
      <c r="O86" s="39"/>
      <c r="P86" s="38"/>
      <c r="Q86" s="38"/>
      <c r="R86" s="38"/>
      <c r="S86" s="38"/>
      <c r="T86" s="38"/>
      <c r="U86" s="38"/>
    </row>
    <row r="87" spans="1:21">
      <c r="A87" s="14">
        <f t="shared" si="6"/>
        <v>5</v>
      </c>
      <c r="B87" s="52">
        <f t="shared" si="7"/>
        <v>2.8328681233369482</v>
      </c>
      <c r="C87" s="142">
        <v>2.7062146892655368</v>
      </c>
      <c r="D87" s="73"/>
      <c r="E87" s="73"/>
      <c r="F87" s="73"/>
      <c r="G87" s="73"/>
      <c r="H87" s="73"/>
      <c r="I87" s="73"/>
      <c r="J87" s="73"/>
      <c r="K87" s="73"/>
      <c r="L87" s="70"/>
      <c r="M87" s="70"/>
      <c r="N87" s="39"/>
      <c r="O87" s="39"/>
      <c r="P87" s="38"/>
      <c r="Q87" s="38"/>
      <c r="R87" s="38"/>
      <c r="S87" s="38"/>
      <c r="T87" s="38"/>
      <c r="U87" s="38"/>
    </row>
    <row r="88" spans="1:21">
      <c r="A88" s="14">
        <f t="shared" si="6"/>
        <v>6</v>
      </c>
      <c r="B88" s="52">
        <f t="shared" si="7"/>
        <v>2.5594194990959762</v>
      </c>
      <c r="C88" s="142">
        <v>2.4690721649484537</v>
      </c>
      <c r="D88" s="73"/>
      <c r="E88" s="73"/>
      <c r="F88" s="73"/>
      <c r="G88" s="73"/>
      <c r="H88" s="73"/>
      <c r="I88" s="73"/>
      <c r="J88" s="73"/>
      <c r="K88" s="73"/>
      <c r="L88" s="70"/>
      <c r="M88" s="70"/>
      <c r="N88" s="39"/>
      <c r="O88" s="39"/>
      <c r="P88" s="38"/>
      <c r="Q88" s="38"/>
      <c r="R88" s="38"/>
      <c r="S88" s="38"/>
      <c r="T88" s="38"/>
      <c r="U88" s="38"/>
    </row>
    <row r="89" spans="1:21">
      <c r="A89" s="14">
        <f t="shared" si="6"/>
        <v>7</v>
      </c>
      <c r="B89" s="52">
        <f t="shared" si="7"/>
        <v>2.332339936500516</v>
      </c>
      <c r="C89" s="142">
        <v>2.2594339622641511</v>
      </c>
      <c r="D89" s="73"/>
      <c r="E89" s="73"/>
      <c r="F89" s="73"/>
      <c r="G89" s="73"/>
      <c r="H89" s="73"/>
      <c r="I89" s="73"/>
      <c r="J89" s="73"/>
      <c r="K89" s="73"/>
      <c r="L89" s="70"/>
      <c r="M89" s="70"/>
      <c r="N89" s="39"/>
      <c r="O89" s="39"/>
      <c r="P89" s="38"/>
      <c r="Q89" s="38"/>
      <c r="R89" s="38"/>
      <c r="S89" s="38"/>
      <c r="T89" s="38"/>
      <c r="U89" s="38"/>
    </row>
    <row r="90" spans="1:21">
      <c r="A90" s="14">
        <f t="shared" si="6"/>
        <v>8</v>
      </c>
      <c r="B90" s="52">
        <f t="shared" si="7"/>
        <v>2.133984423731532</v>
      </c>
      <c r="C90" s="142">
        <v>2.1008771929824563</v>
      </c>
      <c r="D90" s="73"/>
      <c r="E90" s="73"/>
      <c r="F90" s="73"/>
      <c r="G90" s="73"/>
      <c r="H90" s="73"/>
      <c r="I90" s="73"/>
      <c r="J90" s="73"/>
      <c r="K90" s="73"/>
      <c r="L90" s="70"/>
      <c r="M90" s="70"/>
      <c r="N90" s="39"/>
      <c r="O90" s="39"/>
      <c r="P90" s="38"/>
      <c r="Q90" s="38"/>
      <c r="R90" s="38"/>
      <c r="S90" s="38"/>
      <c r="T90" s="38"/>
      <c r="U90" s="38"/>
    </row>
    <row r="91" spans="1:21">
      <c r="A91" s="14">
        <f t="shared" si="6"/>
        <v>9</v>
      </c>
      <c r="B91" s="52">
        <f t="shared" si="7"/>
        <v>1.9344962821450065</v>
      </c>
      <c r="C91" s="142">
        <v>1.9471544715447155</v>
      </c>
      <c r="D91" s="73"/>
      <c r="E91" s="73"/>
      <c r="F91" s="73"/>
      <c r="G91" s="73"/>
      <c r="H91" s="73"/>
      <c r="I91" s="73"/>
      <c r="J91" s="73"/>
      <c r="K91" s="73"/>
      <c r="L91" s="70"/>
      <c r="M91" s="70"/>
      <c r="N91" s="39"/>
      <c r="O91" s="39"/>
      <c r="P91" s="38"/>
      <c r="Q91" s="38"/>
      <c r="R91" s="73"/>
      <c r="S91" s="73"/>
      <c r="T91" s="73"/>
      <c r="U91" s="73"/>
    </row>
    <row r="92" spans="1:21">
      <c r="A92" s="14">
        <f t="shared" si="6"/>
        <v>10</v>
      </c>
      <c r="B92" s="52">
        <f t="shared" si="7"/>
        <v>1.7804145478335862</v>
      </c>
      <c r="C92" s="142">
        <v>1.8007518796992481</v>
      </c>
      <c r="D92" s="73"/>
      <c r="E92" s="73"/>
      <c r="F92" s="73"/>
      <c r="G92" s="73"/>
      <c r="H92" s="73"/>
      <c r="I92" s="73"/>
      <c r="J92" s="73"/>
      <c r="K92" s="73"/>
      <c r="L92" s="70"/>
      <c r="M92" s="70"/>
      <c r="N92" s="39"/>
      <c r="O92" s="39"/>
      <c r="P92" s="38"/>
      <c r="Q92" s="38"/>
      <c r="R92" s="73"/>
      <c r="S92" s="73"/>
      <c r="T92" s="73"/>
      <c r="U92" s="73"/>
    </row>
    <row r="93" spans="1:21">
      <c r="A93" s="14">
        <f t="shared" si="6"/>
        <v>11</v>
      </c>
      <c r="B93" s="52">
        <f t="shared" si="7"/>
        <v>1.6437472330232032</v>
      </c>
      <c r="C93" s="142">
        <v>1.6689895470383276</v>
      </c>
      <c r="D93" s="73"/>
      <c r="E93" s="73"/>
      <c r="F93" s="73"/>
      <c r="G93" s="73"/>
      <c r="H93" s="73"/>
      <c r="I93" s="73"/>
      <c r="J93" s="73"/>
      <c r="K93" s="73"/>
      <c r="L93" s="70"/>
      <c r="M93" s="70"/>
      <c r="N93" s="39"/>
      <c r="O93" s="39"/>
      <c r="P93" s="38"/>
      <c r="Q93" s="38"/>
      <c r="R93" s="73"/>
      <c r="S93" s="73"/>
      <c r="T93" s="73"/>
      <c r="U93" s="73"/>
    </row>
    <row r="94" spans="1:21">
      <c r="A94" s="14">
        <f t="shared" si="6"/>
        <v>12</v>
      </c>
      <c r="B94" s="52">
        <f t="shared" si="7"/>
        <v>1.5277684743048712</v>
      </c>
      <c r="C94" s="142">
        <v>1.5451612903225806</v>
      </c>
      <c r="D94" s="73"/>
      <c r="E94" s="73"/>
      <c r="F94" s="73"/>
      <c r="G94" s="73"/>
      <c r="H94" s="73"/>
      <c r="I94" s="73"/>
      <c r="J94" s="73"/>
      <c r="K94" s="73"/>
      <c r="L94" s="70"/>
      <c r="M94" s="70"/>
      <c r="N94" s="39"/>
      <c r="O94" s="39"/>
      <c r="P94" s="38"/>
      <c r="Q94" s="38"/>
      <c r="R94" s="73"/>
      <c r="S94" s="73"/>
      <c r="T94" s="73"/>
      <c r="U94" s="73"/>
    </row>
    <row r="95" spans="1:21">
      <c r="A95" s="14">
        <f t="shared" si="6"/>
        <v>13</v>
      </c>
      <c r="B95" s="52">
        <f t="shared" si="7"/>
        <v>1.430508515073861</v>
      </c>
      <c r="C95" s="142">
        <v>1.4384384384384385</v>
      </c>
      <c r="D95" s="73"/>
      <c r="E95" s="73"/>
      <c r="F95" s="73"/>
      <c r="G95" s="73"/>
      <c r="H95" s="73"/>
      <c r="I95" s="73"/>
      <c r="J95" s="73"/>
      <c r="K95" s="73"/>
      <c r="L95" s="70"/>
      <c r="M95" s="70"/>
      <c r="N95" s="39"/>
      <c r="O95" s="39"/>
      <c r="P95" s="38"/>
      <c r="Q95" s="38"/>
      <c r="R95" s="73"/>
      <c r="S95" s="73"/>
      <c r="T95" s="73"/>
      <c r="U95" s="73"/>
    </row>
    <row r="96" spans="1:21">
      <c r="A96" s="14">
        <f t="shared" si="6"/>
        <v>14</v>
      </c>
      <c r="B96" s="52">
        <f t="shared" si="7"/>
        <v>1.3457637214738889</v>
      </c>
      <c r="C96" s="142">
        <v>1.3492957746478873</v>
      </c>
      <c r="D96" s="73"/>
      <c r="E96" s="73"/>
      <c r="F96" s="73"/>
      <c r="G96" s="73"/>
      <c r="H96" s="73"/>
      <c r="I96" s="73"/>
      <c r="J96" s="73"/>
      <c r="K96" s="73"/>
      <c r="L96" s="72"/>
      <c r="M96" s="72"/>
      <c r="N96" s="39"/>
      <c r="O96" s="39"/>
      <c r="P96" s="38"/>
      <c r="Q96" s="38"/>
      <c r="R96" s="73"/>
      <c r="S96" s="73"/>
      <c r="T96" s="73"/>
      <c r="U96" s="73"/>
    </row>
    <row r="97" spans="1:21">
      <c r="A97" s="14">
        <f t="shared" si="6"/>
        <v>15</v>
      </c>
      <c r="B97" s="52">
        <f t="shared" si="7"/>
        <v>1.2776048376986255</v>
      </c>
      <c r="C97" s="142">
        <v>1.2807486631016043</v>
      </c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39"/>
      <c r="O97" s="39"/>
      <c r="P97" s="38"/>
      <c r="Q97" s="38"/>
      <c r="R97" s="73"/>
      <c r="S97" s="73"/>
      <c r="T97" s="73"/>
      <c r="U97" s="73"/>
    </row>
    <row r="98" spans="1:21">
      <c r="A98" s="14">
        <f t="shared" si="6"/>
        <v>16</v>
      </c>
      <c r="B98" s="52">
        <f t="shared" si="7"/>
        <v>1.2240412579799334</v>
      </c>
      <c r="C98" s="142">
        <v>1.2250639386189259</v>
      </c>
      <c r="D98" s="73"/>
      <c r="E98" s="73"/>
      <c r="F98" s="73"/>
      <c r="G98" s="73"/>
      <c r="H98" s="73"/>
      <c r="I98" s="73"/>
      <c r="J98" s="73"/>
      <c r="K98" s="73"/>
      <c r="L98" s="70"/>
      <c r="M98" s="70"/>
      <c r="N98" s="39"/>
      <c r="O98" s="39"/>
      <c r="P98" s="38"/>
      <c r="Q98" s="38"/>
      <c r="R98" s="73"/>
      <c r="S98" s="73"/>
      <c r="T98" s="73"/>
      <c r="U98" s="73"/>
    </row>
    <row r="99" spans="1:21">
      <c r="A99" s="14">
        <f t="shared" si="6"/>
        <v>17</v>
      </c>
      <c r="B99" s="52">
        <f t="shared" si="7"/>
        <v>1.1728091246783077</v>
      </c>
      <c r="C99" s="142">
        <v>1.1798029556650247</v>
      </c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39"/>
      <c r="O99" s="39"/>
      <c r="P99" s="38"/>
      <c r="Q99" s="38"/>
      <c r="R99" s="73"/>
      <c r="S99" s="73"/>
      <c r="T99" s="73"/>
      <c r="U99" s="73"/>
    </row>
    <row r="100" spans="1:21">
      <c r="A100" s="14">
        <f t="shared" si="6"/>
        <v>18</v>
      </c>
      <c r="B100" s="52">
        <f t="shared" si="7"/>
        <v>1.1338370925894361</v>
      </c>
      <c r="C100" s="142">
        <v>1.1377672209026128</v>
      </c>
      <c r="D100" s="73"/>
      <c r="E100" s="73"/>
      <c r="F100" s="73"/>
      <c r="G100" s="73"/>
      <c r="H100" s="73"/>
      <c r="I100" s="73"/>
      <c r="J100" s="73"/>
      <c r="K100" s="73"/>
      <c r="L100" s="38"/>
      <c r="M100" s="38"/>
      <c r="N100" s="73"/>
      <c r="O100" s="73"/>
      <c r="P100" s="38"/>
      <c r="Q100" s="38"/>
      <c r="R100" s="73"/>
      <c r="S100" s="73"/>
      <c r="T100" s="73"/>
      <c r="U100" s="73"/>
    </row>
    <row r="101" spans="1:21">
      <c r="A101" s="14">
        <f t="shared" si="6"/>
        <v>19</v>
      </c>
      <c r="B101" s="73"/>
      <c r="C101" s="142">
        <v>1.0961098398169336</v>
      </c>
      <c r="D101" s="73"/>
      <c r="E101" s="73"/>
      <c r="F101" s="73"/>
      <c r="G101" s="73"/>
      <c r="H101" s="73"/>
      <c r="I101" s="73"/>
      <c r="J101" s="73"/>
      <c r="K101" s="73"/>
      <c r="L101" s="38"/>
      <c r="M101" s="38"/>
      <c r="N101" s="73"/>
      <c r="O101" s="73"/>
      <c r="P101" s="38"/>
      <c r="Q101" s="38"/>
      <c r="R101" s="73"/>
      <c r="S101" s="73"/>
      <c r="T101" s="73"/>
      <c r="U101" s="73"/>
    </row>
    <row r="102" spans="1:21">
      <c r="A102" s="14">
        <f t="shared" si="6"/>
        <v>20</v>
      </c>
      <c r="B102" s="73"/>
      <c r="C102" s="142">
        <v>1.0644444444444445</v>
      </c>
      <c r="D102" s="73"/>
      <c r="E102" s="73"/>
      <c r="F102" s="73"/>
      <c r="G102" s="73"/>
      <c r="H102" s="73"/>
      <c r="I102" s="73"/>
      <c r="J102" s="73"/>
      <c r="K102" s="73"/>
      <c r="L102" s="38"/>
      <c r="M102" s="38"/>
      <c r="N102" s="73"/>
      <c r="O102" s="73"/>
      <c r="P102" s="38"/>
      <c r="Q102" s="38"/>
      <c r="R102" s="73"/>
      <c r="S102" s="73"/>
      <c r="T102" s="73"/>
      <c r="U102" s="73"/>
    </row>
    <row r="103" spans="1:21">
      <c r="A103" s="14">
        <f t="shared" si="6"/>
        <v>21</v>
      </c>
      <c r="B103" s="73"/>
      <c r="C103" s="142">
        <v>1.0413043478260871</v>
      </c>
      <c r="D103" s="73"/>
      <c r="E103" s="73"/>
      <c r="F103" s="73"/>
      <c r="G103" s="73"/>
      <c r="H103" s="73"/>
      <c r="I103" s="73"/>
      <c r="J103" s="73"/>
      <c r="K103" s="73"/>
      <c r="L103" s="38"/>
      <c r="M103" s="38"/>
      <c r="N103" s="73"/>
      <c r="O103" s="73"/>
      <c r="P103" s="38"/>
      <c r="Q103" s="38"/>
      <c r="R103" s="73"/>
      <c r="S103" s="73"/>
      <c r="T103" s="73"/>
      <c r="U103" s="73"/>
    </row>
    <row r="104" spans="1:21">
      <c r="A104" s="14">
        <f t="shared" si="6"/>
        <v>22</v>
      </c>
      <c r="B104" s="73"/>
      <c r="C104" s="142">
        <v>1.025695931477516</v>
      </c>
      <c r="D104" s="73"/>
      <c r="E104" s="73"/>
      <c r="F104" s="73"/>
      <c r="G104" s="73"/>
      <c r="H104" s="73"/>
      <c r="I104" s="73"/>
      <c r="J104" s="73"/>
      <c r="K104" s="73"/>
      <c r="L104" s="38"/>
      <c r="M104" s="38"/>
      <c r="N104" s="73"/>
      <c r="O104" s="73"/>
      <c r="P104" s="38"/>
      <c r="Q104" s="38"/>
      <c r="R104" s="73"/>
      <c r="S104" s="73"/>
      <c r="T104" s="73"/>
      <c r="U104" s="73"/>
    </row>
    <row r="105" spans="1:21">
      <c r="A105" s="14">
        <f t="shared" si="6"/>
        <v>23</v>
      </c>
      <c r="B105" s="73"/>
      <c r="C105" s="142">
        <v>1.0148305084745763</v>
      </c>
      <c r="D105" s="73"/>
      <c r="E105" s="73"/>
      <c r="F105" s="73"/>
      <c r="G105" s="73"/>
      <c r="H105" s="73"/>
      <c r="I105" s="73"/>
      <c r="J105" s="73"/>
      <c r="K105" s="73"/>
      <c r="L105" s="38"/>
      <c r="M105" s="38"/>
      <c r="N105" s="73"/>
      <c r="O105" s="73"/>
      <c r="P105" s="38"/>
      <c r="Q105" s="38"/>
      <c r="R105" s="73"/>
      <c r="S105" s="73"/>
      <c r="T105" s="73"/>
      <c r="U105" s="73"/>
    </row>
    <row r="106" spans="1:21">
      <c r="A106" s="47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</row>
    <row r="107" spans="1:21">
      <c r="A107" s="47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</row>
    <row r="108" spans="1:21">
      <c r="A108" s="47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</row>
    <row r="109" spans="1:21">
      <c r="A109" s="47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</row>
    <row r="110" spans="1:21"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</row>
    <row r="111" spans="1:21"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</row>
    <row r="113" spans="2:21">
      <c r="I113" s="137"/>
      <c r="J113" s="23"/>
      <c r="K113" s="23"/>
    </row>
    <row r="114" spans="2:21">
      <c r="I114" s="137"/>
      <c r="N114" s="24"/>
      <c r="O114" s="24"/>
    </row>
    <row r="115" spans="2:21">
      <c r="I115" s="137"/>
      <c r="J115" s="16"/>
      <c r="K115" s="16"/>
      <c r="N115" s="24"/>
      <c r="O115" s="24"/>
    </row>
    <row r="116" spans="2:21">
      <c r="I116" s="137"/>
      <c r="N116" s="24"/>
      <c r="O116" s="24"/>
    </row>
    <row r="117" spans="2:21">
      <c r="D117" s="25"/>
      <c r="F117" s="25"/>
      <c r="G117" s="25"/>
      <c r="I117" s="137"/>
      <c r="J117" s="26"/>
      <c r="K117" s="26"/>
      <c r="N117" s="24"/>
      <c r="O117" s="24"/>
    </row>
    <row r="118" spans="2:21">
      <c r="D118" s="25"/>
      <c r="F118" s="25"/>
      <c r="G118" s="25"/>
      <c r="I118" s="137"/>
      <c r="J118" s="23"/>
      <c r="K118" s="23"/>
      <c r="N118" s="24"/>
      <c r="O118" s="24"/>
    </row>
    <row r="119" spans="2:21">
      <c r="D119" s="25"/>
      <c r="F119" s="25"/>
      <c r="G119" s="25"/>
      <c r="I119" s="137"/>
      <c r="J119" s="23"/>
      <c r="K119" s="23"/>
      <c r="N119" s="24"/>
      <c r="O119" s="24"/>
    </row>
    <row r="120" spans="2:21">
      <c r="D120" s="25"/>
      <c r="F120" s="25"/>
      <c r="G120" s="25"/>
      <c r="I120" s="137"/>
      <c r="J120" s="23"/>
      <c r="K120" s="23"/>
      <c r="N120" s="24"/>
      <c r="O120" s="24"/>
    </row>
    <row r="121" spans="2:21">
      <c r="D121" s="25"/>
      <c r="F121" s="25"/>
      <c r="G121" s="25"/>
      <c r="I121" s="137"/>
      <c r="J121" s="23"/>
      <c r="K121" s="23"/>
      <c r="N121" s="24"/>
      <c r="O121" s="24"/>
    </row>
    <row r="122" spans="2:21">
      <c r="D122" s="25"/>
      <c r="F122" s="25"/>
      <c r="G122" s="25"/>
      <c r="I122" s="137"/>
      <c r="J122" s="23"/>
      <c r="K122" s="23"/>
      <c r="N122" s="24"/>
      <c r="O122" s="24"/>
    </row>
    <row r="123" spans="2:21">
      <c r="D123" s="25"/>
      <c r="F123" s="25"/>
      <c r="G123" s="25"/>
      <c r="I123" s="137"/>
      <c r="J123" s="23"/>
      <c r="K123" s="23"/>
      <c r="N123" s="24"/>
      <c r="O123" s="24"/>
    </row>
    <row r="124" spans="2:21">
      <c r="D124" s="25"/>
      <c r="F124" s="25"/>
      <c r="G124" s="25"/>
      <c r="I124" s="137"/>
      <c r="N124" s="27"/>
      <c r="O124" s="27"/>
    </row>
    <row r="125" spans="2:21">
      <c r="B125" s="28"/>
      <c r="C125" s="28"/>
      <c r="D125" s="25"/>
      <c r="F125" s="25"/>
      <c r="G125" s="25"/>
      <c r="I125" s="137"/>
      <c r="L125" s="28"/>
      <c r="M125" s="28"/>
      <c r="R125" s="28"/>
      <c r="S125" s="28"/>
      <c r="T125" s="28"/>
      <c r="U125" s="28"/>
    </row>
    <row r="126" spans="2:21">
      <c r="I126" s="137"/>
    </row>
    <row r="127" spans="2:21">
      <c r="I127" s="137"/>
    </row>
    <row r="128" spans="2:21">
      <c r="I128" s="137"/>
    </row>
    <row r="129" spans="9:9">
      <c r="I129" s="137"/>
    </row>
    <row r="130" spans="9:9">
      <c r="I130" s="137"/>
    </row>
    <row r="131" spans="9:9">
      <c r="I131" s="137"/>
    </row>
    <row r="132" spans="9:9">
      <c r="I132" s="137"/>
    </row>
    <row r="133" spans="9:9">
      <c r="I133" s="137"/>
    </row>
    <row r="134" spans="9:9">
      <c r="I134" s="137"/>
    </row>
    <row r="135" spans="9:9">
      <c r="I135" s="137"/>
    </row>
    <row r="136" spans="9:9">
      <c r="I136" s="137"/>
    </row>
    <row r="137" spans="9:9">
      <c r="I137" s="137"/>
    </row>
    <row r="138" spans="9:9">
      <c r="I138" s="137"/>
    </row>
    <row r="139" spans="9:9">
      <c r="I139" s="137"/>
    </row>
    <row r="140" spans="9:9">
      <c r="I140" s="137"/>
    </row>
    <row r="141" spans="9:9">
      <c r="I141" s="137"/>
    </row>
    <row r="142" spans="9:9">
      <c r="I142" s="137"/>
    </row>
    <row r="143" spans="9:9">
      <c r="I143" s="137"/>
    </row>
    <row r="144" spans="9:9">
      <c r="I144" s="137"/>
    </row>
    <row r="145" spans="9:9">
      <c r="I145" s="137"/>
    </row>
    <row r="146" spans="9:9">
      <c r="I146" s="137"/>
    </row>
    <row r="147" spans="9:9">
      <c r="I147" s="137"/>
    </row>
    <row r="148" spans="9:9">
      <c r="I148" s="137"/>
    </row>
    <row r="149" spans="9:9">
      <c r="I149" s="137"/>
    </row>
    <row r="150" spans="9:9">
      <c r="I150" s="137"/>
    </row>
    <row r="151" spans="9:9">
      <c r="I151" s="137"/>
    </row>
    <row r="152" spans="9:9">
      <c r="I152" s="137"/>
    </row>
    <row r="153" spans="9:9">
      <c r="I153" s="137"/>
    </row>
    <row r="154" spans="9:9">
      <c r="I154" s="137"/>
    </row>
    <row r="155" spans="9:9">
      <c r="I155" s="137"/>
    </row>
    <row r="156" spans="9:9">
      <c r="I156" s="137"/>
    </row>
    <row r="157" spans="9:9">
      <c r="I157" s="137"/>
    </row>
    <row r="158" spans="9:9">
      <c r="I158" s="137"/>
    </row>
    <row r="159" spans="9:9">
      <c r="I159" s="137"/>
    </row>
  </sheetData>
  <mergeCells count="12">
    <mergeCell ref="T36:U36"/>
    <mergeCell ref="A74:U74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8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25"/>
  <sheetViews>
    <sheetView topLeftCell="A82" workbookViewId="0">
      <selection activeCell="K83" sqref="K83"/>
    </sheetView>
  </sheetViews>
  <sheetFormatPr defaultColWidth="11.7109375" defaultRowHeight="12.75"/>
  <cols>
    <col min="1" max="1" width="24.85546875" style="18" customWidth="1"/>
    <col min="2" max="4" width="11.7109375" style="18"/>
    <col min="5" max="13" width="11.7109375" style="17"/>
    <col min="14" max="16384" width="11.7109375" style="18"/>
  </cols>
  <sheetData>
    <row r="1" spans="1:58" ht="15.75">
      <c r="A1" s="35"/>
    </row>
    <row r="2" spans="1:58" ht="15.75">
      <c r="A2" s="35"/>
    </row>
    <row r="3" spans="1:58">
      <c r="A3" s="29" t="s">
        <v>2</v>
      </c>
      <c r="B3" s="56" t="s">
        <v>315</v>
      </c>
      <c r="C3" s="56" t="s">
        <v>314</v>
      </c>
      <c r="D3" s="29"/>
      <c r="E3" s="29"/>
      <c r="F3" s="29"/>
      <c r="G3" s="56"/>
      <c r="H3" s="29"/>
      <c r="I3" s="29"/>
      <c r="J3" s="29"/>
      <c r="N3" s="17"/>
      <c r="O3" s="17"/>
      <c r="P3" s="17"/>
      <c r="Z3" s="14"/>
      <c r="AA3" s="14"/>
      <c r="AB3" s="14"/>
      <c r="AC3" s="15"/>
      <c r="AD3" s="15"/>
      <c r="AE3" s="15"/>
      <c r="AF3" s="14"/>
      <c r="AG3" s="14"/>
      <c r="AH3" s="14"/>
      <c r="AI3" s="14"/>
      <c r="AJ3" s="14"/>
      <c r="AK3" s="14"/>
      <c r="AL3" s="16" t="s">
        <v>0</v>
      </c>
      <c r="AM3" s="33">
        <v>8964800</v>
      </c>
      <c r="AN3" s="16" t="s">
        <v>1</v>
      </c>
      <c r="AO3" s="16"/>
    </row>
    <row r="4" spans="1:58">
      <c r="A4" s="30">
        <v>0.6</v>
      </c>
      <c r="B4" s="55">
        <f>AVERAGE(B68:AE68)</f>
        <v>4.554010423310646</v>
      </c>
      <c r="C4" s="48">
        <f>ABS(MAX(B68:AE68)-MIN(B68:AE68))</f>
        <v>2.9182116053682532</v>
      </c>
      <c r="D4" s="55"/>
      <c r="E4" s="20"/>
      <c r="F4" s="20"/>
      <c r="G4" s="20"/>
      <c r="H4" s="20"/>
      <c r="I4" s="20"/>
      <c r="J4" s="20"/>
      <c r="AB4" s="14"/>
      <c r="AC4" s="15"/>
      <c r="AD4" s="15"/>
      <c r="AL4" s="16" t="s">
        <v>3</v>
      </c>
      <c r="AM4" s="32">
        <f>A4*AM3</f>
        <v>5378880</v>
      </c>
      <c r="AN4" s="16" t="s">
        <v>1</v>
      </c>
      <c r="AO4" s="16"/>
      <c r="AP4" s="16"/>
    </row>
    <row r="5" spans="1:58">
      <c r="A5" s="30">
        <v>0.7</v>
      </c>
      <c r="B5" s="55">
        <f>AVERAGE(B69:AE69)</f>
        <v>5.7387526535570581</v>
      </c>
      <c r="C5" s="48">
        <f>ABS(MAX(B69:AE69)-MIN(B69:AE69))</f>
        <v>3.476216618658281</v>
      </c>
      <c r="D5" s="55"/>
      <c r="E5" s="20"/>
      <c r="F5" s="20"/>
      <c r="G5" s="20"/>
      <c r="H5" s="20"/>
      <c r="I5" s="20"/>
      <c r="J5" s="20"/>
      <c r="AB5" s="14"/>
      <c r="AC5" s="15"/>
      <c r="AD5" s="15"/>
      <c r="AL5" s="16"/>
      <c r="AM5" s="32">
        <f>A5*AM3</f>
        <v>6275360</v>
      </c>
      <c r="AN5" s="16" t="s">
        <v>1</v>
      </c>
      <c r="AO5" s="16"/>
      <c r="AP5" s="16"/>
      <c r="AQ5" s="16"/>
      <c r="AR5" s="32"/>
      <c r="AS5" s="32"/>
      <c r="AT5" s="16"/>
      <c r="AU5" s="16"/>
    </row>
    <row r="6" spans="1:58">
      <c r="A6" s="30">
        <v>0.8</v>
      </c>
      <c r="B6" s="55">
        <f>AVERAGE(B70:AE70)</f>
        <v>6.8970629928735248</v>
      </c>
      <c r="C6" s="48">
        <f>ABS(MAX(B70:AE70)-MIN(B70:AE70))</f>
        <v>4.1612296389003882</v>
      </c>
      <c r="D6" s="20"/>
      <c r="E6" s="20"/>
      <c r="F6" s="20"/>
      <c r="G6" s="20"/>
      <c r="H6" s="20"/>
      <c r="I6" s="20"/>
      <c r="J6" s="20"/>
      <c r="K6" s="20"/>
      <c r="L6" s="20"/>
      <c r="M6" s="20"/>
      <c r="AB6" s="14"/>
      <c r="AC6" s="15"/>
      <c r="AD6" s="15"/>
      <c r="AM6" s="32">
        <f>A6*AM3</f>
        <v>7171840</v>
      </c>
      <c r="AN6" s="16" t="s">
        <v>1</v>
      </c>
    </row>
    <row r="7" spans="1:58">
      <c r="A7" s="19">
        <v>0.9</v>
      </c>
      <c r="B7" s="55">
        <f>AVERAGE(B71:AE71)</f>
        <v>8.2485742312627881</v>
      </c>
      <c r="C7" s="48">
        <f>ABS(MAX(B71:AE71)-MIN(B71:AE71))</f>
        <v>4.7617725734379466</v>
      </c>
      <c r="E7" s="20"/>
      <c r="F7" s="20"/>
      <c r="G7" s="20"/>
      <c r="H7" s="20"/>
      <c r="I7" s="20"/>
      <c r="J7" s="20"/>
      <c r="K7" s="20"/>
      <c r="L7" s="20"/>
      <c r="M7" s="20"/>
      <c r="N7" s="21"/>
      <c r="O7" s="21"/>
      <c r="P7" s="21"/>
      <c r="AB7" s="14"/>
      <c r="AC7" s="15"/>
      <c r="AD7" s="15"/>
      <c r="AM7" s="32"/>
    </row>
    <row r="8" spans="1:58">
      <c r="A8" s="19"/>
      <c r="E8" s="20"/>
      <c r="F8" s="20"/>
      <c r="G8" s="20"/>
      <c r="H8" s="20"/>
      <c r="I8" s="20"/>
      <c r="J8" s="20"/>
      <c r="K8" s="20"/>
      <c r="L8" s="20"/>
      <c r="M8" s="20"/>
      <c r="N8" s="21"/>
      <c r="O8" s="21"/>
      <c r="P8" s="21"/>
      <c r="AB8" s="14"/>
      <c r="AC8" s="15"/>
      <c r="AD8" s="15"/>
    </row>
    <row r="9" spans="1:58">
      <c r="A9" s="19"/>
      <c r="E9" s="20"/>
      <c r="F9" s="20"/>
      <c r="G9" s="20"/>
      <c r="H9" s="20"/>
      <c r="I9" s="20"/>
      <c r="J9" s="20"/>
      <c r="K9" s="20"/>
      <c r="L9" s="20"/>
      <c r="M9" s="20"/>
      <c r="N9" s="21"/>
      <c r="O9" s="21"/>
      <c r="P9" s="21"/>
      <c r="AB9" s="14"/>
      <c r="AC9" s="15"/>
      <c r="AD9" s="15"/>
      <c r="BE9" s="14"/>
      <c r="BF9" s="14"/>
    </row>
    <row r="10" spans="1:58">
      <c r="A10" s="19"/>
      <c r="E10" s="20"/>
      <c r="F10" s="20"/>
      <c r="G10" s="20"/>
      <c r="H10" s="20"/>
      <c r="I10" s="20"/>
      <c r="J10" s="20"/>
      <c r="K10" s="20"/>
      <c r="L10" s="20"/>
      <c r="M10" s="20"/>
      <c r="N10" s="21"/>
      <c r="O10" s="21"/>
      <c r="P10" s="21"/>
      <c r="AB10" s="14"/>
      <c r="AC10" s="15"/>
      <c r="AD10" s="15"/>
      <c r="BE10" s="14"/>
      <c r="BF10" s="14"/>
    </row>
    <row r="11" spans="1:58">
      <c r="A11" s="19"/>
      <c r="E11" s="20"/>
      <c r="F11" s="20"/>
      <c r="G11" s="20"/>
      <c r="H11" s="20"/>
      <c r="I11" s="20"/>
      <c r="J11" s="20"/>
      <c r="K11" s="20"/>
      <c r="L11" s="20"/>
      <c r="M11" s="20"/>
      <c r="N11" s="21"/>
      <c r="O11" s="21"/>
      <c r="P11" s="21"/>
      <c r="AB11" s="14"/>
      <c r="AC11" s="15"/>
      <c r="AD11" s="15"/>
      <c r="BE11" s="14"/>
      <c r="BF11" s="14"/>
    </row>
    <row r="12" spans="1:58">
      <c r="A12" s="19"/>
      <c r="E12" s="20"/>
      <c r="F12" s="20"/>
      <c r="G12" s="20"/>
      <c r="H12" s="20"/>
      <c r="I12" s="20"/>
      <c r="J12" s="20"/>
      <c r="K12" s="20"/>
      <c r="L12" s="20"/>
      <c r="M12" s="20"/>
      <c r="N12" s="21"/>
      <c r="O12" s="21"/>
      <c r="P12" s="21"/>
      <c r="AB12" s="14"/>
      <c r="AC12" s="15"/>
      <c r="AD12" s="15"/>
      <c r="BE12" s="14"/>
      <c r="BF12" s="14"/>
    </row>
    <row r="13" spans="1:58">
      <c r="A13" s="19"/>
      <c r="E13" s="20"/>
      <c r="F13" s="20"/>
      <c r="G13" s="20"/>
      <c r="H13" s="20"/>
      <c r="I13" s="20"/>
      <c r="J13" s="20"/>
      <c r="K13" s="20"/>
      <c r="L13" s="20"/>
      <c r="M13" s="20"/>
      <c r="N13" s="21"/>
      <c r="O13" s="21"/>
      <c r="P13" s="21"/>
      <c r="AZ13" s="14"/>
      <c r="BE13" s="14"/>
      <c r="BF13" s="14"/>
    </row>
    <row r="14" spans="1:58">
      <c r="A14" s="19"/>
      <c r="E14" s="20"/>
      <c r="F14" s="20"/>
      <c r="G14" s="20"/>
      <c r="H14" s="20"/>
      <c r="I14" s="20"/>
      <c r="J14" s="20"/>
      <c r="K14" s="20"/>
      <c r="L14" s="20"/>
      <c r="M14" s="20"/>
      <c r="N14" s="21"/>
      <c r="O14" s="21"/>
      <c r="P14" s="21"/>
      <c r="AZ14" s="14"/>
      <c r="BE14" s="14"/>
      <c r="BF14" s="14"/>
    </row>
    <row r="15" spans="1:58">
      <c r="A15" s="19"/>
      <c r="E15" s="20"/>
      <c r="F15" s="20"/>
      <c r="G15" s="20"/>
      <c r="H15" s="20"/>
      <c r="I15" s="20"/>
      <c r="J15" s="20"/>
      <c r="K15" s="20"/>
      <c r="L15" s="20"/>
      <c r="M15" s="20"/>
      <c r="N15" s="21"/>
      <c r="O15" s="21"/>
      <c r="P15" s="21"/>
      <c r="AZ15" s="14"/>
      <c r="BE15" s="14"/>
      <c r="BF15" s="14"/>
    </row>
    <row r="16" spans="1:58">
      <c r="A16" s="19"/>
      <c r="E16" s="20"/>
      <c r="F16" s="20"/>
      <c r="G16" s="20"/>
      <c r="H16" s="20"/>
      <c r="I16" s="20"/>
      <c r="J16" s="20"/>
      <c r="K16" s="20"/>
      <c r="L16" s="20"/>
      <c r="M16" s="20"/>
      <c r="N16" s="21"/>
      <c r="O16" s="21"/>
      <c r="P16" s="21"/>
      <c r="AZ16" s="14"/>
      <c r="BE16" s="14"/>
      <c r="BF16" s="14"/>
    </row>
    <row r="17" spans="1:58">
      <c r="A17" s="19"/>
      <c r="E17" s="20"/>
      <c r="F17" s="20"/>
      <c r="G17" s="20"/>
      <c r="H17" s="20"/>
      <c r="I17" s="20"/>
      <c r="J17" s="20"/>
      <c r="K17" s="20"/>
      <c r="L17" s="20"/>
      <c r="M17" s="20"/>
      <c r="N17" s="21"/>
      <c r="O17" s="21"/>
      <c r="P17" s="21"/>
      <c r="AZ17" s="14"/>
      <c r="BE17" s="14"/>
      <c r="BF17" s="14"/>
    </row>
    <row r="18" spans="1:58">
      <c r="A18" s="19"/>
      <c r="E18" s="20"/>
      <c r="F18" s="20"/>
      <c r="G18" s="20"/>
      <c r="H18" s="20"/>
      <c r="I18" s="20"/>
      <c r="J18" s="20"/>
      <c r="K18" s="20"/>
      <c r="L18" s="20"/>
      <c r="M18" s="20"/>
      <c r="N18" s="21"/>
      <c r="O18" s="21"/>
      <c r="P18" s="21"/>
      <c r="AZ18" s="14"/>
      <c r="BE18" s="14"/>
      <c r="BF18" s="14"/>
    </row>
    <row r="19" spans="1:58">
      <c r="A19" s="19"/>
      <c r="E19" s="20"/>
      <c r="F19" s="20"/>
      <c r="G19" s="20"/>
      <c r="H19" s="20"/>
      <c r="I19" s="20"/>
      <c r="J19" s="20"/>
      <c r="K19" s="20"/>
      <c r="L19" s="20"/>
      <c r="M19" s="20"/>
      <c r="N19" s="21"/>
      <c r="O19" s="21"/>
      <c r="P19" s="21"/>
      <c r="AZ19" s="14"/>
      <c r="BE19" s="14"/>
      <c r="BF19" s="14"/>
    </row>
    <row r="20" spans="1:58">
      <c r="A20" s="19"/>
      <c r="E20" s="20"/>
      <c r="F20" s="20"/>
      <c r="G20" s="20"/>
      <c r="H20" s="20"/>
      <c r="I20" s="20"/>
      <c r="J20" s="20"/>
      <c r="K20" s="20"/>
      <c r="L20" s="20"/>
      <c r="M20" s="20"/>
      <c r="N20" s="21"/>
      <c r="O20" s="21"/>
      <c r="P20" s="21"/>
      <c r="AZ20" s="14"/>
      <c r="BE20" s="14"/>
      <c r="BF20" s="14"/>
    </row>
    <row r="21" spans="1:58">
      <c r="A21" s="19"/>
      <c r="E21" s="20"/>
      <c r="F21" s="20"/>
      <c r="G21" s="20"/>
      <c r="H21" s="20"/>
      <c r="I21" s="20"/>
      <c r="J21" s="20"/>
      <c r="K21" s="20"/>
      <c r="L21" s="20"/>
      <c r="M21" s="20"/>
      <c r="N21" s="21"/>
      <c r="O21" s="21"/>
      <c r="P21" s="21"/>
      <c r="AZ21" s="14"/>
      <c r="BE21" s="14"/>
      <c r="BF21" s="14"/>
    </row>
    <row r="22" spans="1:58">
      <c r="A22" s="19"/>
      <c r="E22" s="20"/>
      <c r="F22" s="20"/>
      <c r="G22" s="20"/>
      <c r="H22" s="20"/>
      <c r="I22" s="20"/>
      <c r="J22" s="20"/>
      <c r="K22" s="20"/>
      <c r="L22" s="20"/>
      <c r="M22" s="20"/>
      <c r="N22" s="21"/>
      <c r="O22" s="21"/>
      <c r="P22" s="21"/>
      <c r="AZ22" s="14"/>
      <c r="BE22" s="14"/>
      <c r="BF22" s="14"/>
    </row>
    <row r="23" spans="1:58">
      <c r="A23" s="19"/>
      <c r="E23" s="20"/>
      <c r="F23" s="20"/>
      <c r="G23" s="20"/>
      <c r="H23" s="20"/>
      <c r="I23" s="20"/>
      <c r="J23" s="20"/>
      <c r="K23" s="20"/>
      <c r="L23" s="20"/>
      <c r="M23" s="20"/>
      <c r="N23" s="21"/>
      <c r="O23" s="21"/>
      <c r="P23" s="21"/>
      <c r="AZ23" s="14"/>
      <c r="BE23" s="14"/>
      <c r="BF23" s="14"/>
    </row>
    <row r="24" spans="1:58">
      <c r="A24" s="19"/>
      <c r="E24" s="20"/>
      <c r="F24" s="20"/>
      <c r="G24" s="20"/>
      <c r="H24" s="20"/>
      <c r="I24" s="20"/>
      <c r="J24" s="20"/>
      <c r="K24" s="20"/>
      <c r="L24" s="20"/>
      <c r="M24" s="20"/>
      <c r="N24" s="21"/>
      <c r="O24" s="21"/>
      <c r="P24" s="21"/>
      <c r="BE24" s="14"/>
      <c r="BF24" s="14"/>
    </row>
    <row r="25" spans="1:58">
      <c r="A25" s="19"/>
      <c r="E25" s="20"/>
      <c r="F25" s="20"/>
      <c r="G25" s="20"/>
      <c r="H25" s="20"/>
      <c r="I25" s="20"/>
      <c r="J25" s="20"/>
      <c r="K25" s="20"/>
      <c r="L25" s="20"/>
      <c r="M25" s="20"/>
      <c r="N25" s="21"/>
      <c r="O25" s="21"/>
      <c r="P25" s="21"/>
      <c r="BE25" s="14"/>
      <c r="BF25" s="14"/>
    </row>
    <row r="26" spans="1:58">
      <c r="A26" s="19"/>
      <c r="E26" s="20"/>
      <c r="F26" s="20"/>
      <c r="G26" s="20"/>
      <c r="H26" s="20"/>
      <c r="I26" s="20"/>
      <c r="J26" s="20"/>
      <c r="K26" s="20"/>
      <c r="L26" s="20"/>
      <c r="M26" s="20"/>
      <c r="N26" s="21"/>
      <c r="O26" s="21"/>
      <c r="P26" s="21"/>
      <c r="BE26" s="14"/>
      <c r="BF26" s="14"/>
    </row>
    <row r="27" spans="1:58">
      <c r="A27" s="19"/>
      <c r="E27" s="20"/>
      <c r="F27" s="20"/>
      <c r="G27" s="20"/>
      <c r="H27" s="20"/>
      <c r="I27" s="20"/>
      <c r="J27" s="20"/>
      <c r="K27" s="20"/>
      <c r="L27" s="20"/>
      <c r="M27" s="20"/>
      <c r="N27" s="21"/>
      <c r="O27" s="21"/>
      <c r="P27" s="21"/>
      <c r="BE27" s="14"/>
      <c r="BF27" s="14"/>
    </row>
    <row r="28" spans="1:58">
      <c r="A28" s="19"/>
      <c r="E28" s="20"/>
      <c r="F28" s="20"/>
      <c r="G28" s="20"/>
      <c r="H28" s="20"/>
      <c r="I28" s="20"/>
      <c r="J28" s="20"/>
      <c r="K28" s="20"/>
      <c r="L28" s="20"/>
      <c r="M28" s="20"/>
      <c r="N28" s="21"/>
      <c r="O28" s="21"/>
      <c r="P28" s="21"/>
      <c r="BE28" s="14"/>
      <c r="BF28" s="14"/>
    </row>
    <row r="29" spans="1:58">
      <c r="A29" s="19"/>
      <c r="E29" s="20"/>
      <c r="F29" s="20"/>
      <c r="G29" s="20"/>
      <c r="H29" s="20"/>
      <c r="I29" s="20"/>
      <c r="J29" s="20"/>
      <c r="K29" s="20"/>
      <c r="L29" s="20"/>
      <c r="M29" s="20"/>
      <c r="N29" s="21"/>
      <c r="O29" s="21"/>
      <c r="P29" s="21"/>
      <c r="BE29" s="14"/>
      <c r="BF29" s="14"/>
    </row>
    <row r="30" spans="1:58">
      <c r="A30" s="19"/>
      <c r="E30" s="20"/>
      <c r="F30" s="20"/>
      <c r="G30" s="20"/>
      <c r="H30" s="20"/>
      <c r="I30" s="20"/>
      <c r="J30" s="20"/>
      <c r="K30" s="20"/>
      <c r="L30" s="20"/>
      <c r="M30" s="20"/>
      <c r="N30" s="21"/>
      <c r="O30" s="21"/>
      <c r="P30" s="21"/>
    </row>
    <row r="31" spans="1:58">
      <c r="A31" s="19"/>
      <c r="E31" s="20"/>
      <c r="F31" s="20"/>
      <c r="G31" s="20"/>
      <c r="H31" s="20"/>
      <c r="I31" s="20"/>
      <c r="J31" s="20"/>
      <c r="K31" s="20"/>
      <c r="L31" s="20"/>
      <c r="M31" s="20"/>
      <c r="N31" s="21"/>
      <c r="O31" s="21"/>
      <c r="P31" s="21"/>
    </row>
    <row r="32" spans="1:58">
      <c r="A32" s="19"/>
      <c r="E32" s="20"/>
      <c r="F32" s="20"/>
      <c r="G32" s="20"/>
      <c r="H32" s="20"/>
      <c r="I32" s="20"/>
      <c r="J32" s="20"/>
      <c r="K32" s="20"/>
      <c r="L32" s="20"/>
      <c r="M32" s="20"/>
      <c r="N32" s="21"/>
      <c r="O32" s="21"/>
      <c r="P32" s="21"/>
    </row>
    <row r="33" spans="1:37" ht="26.25">
      <c r="A33" s="227" t="s">
        <v>313</v>
      </c>
      <c r="B33" s="228"/>
      <c r="C33" s="228"/>
      <c r="D33" s="228"/>
      <c r="E33" s="228"/>
      <c r="F33" s="228"/>
      <c r="G33" s="228"/>
      <c r="H33" s="228"/>
      <c r="I33" s="228"/>
      <c r="J33" s="228"/>
      <c r="K33" s="228"/>
      <c r="L33" s="228"/>
      <c r="M33" s="228"/>
      <c r="N33" s="228"/>
      <c r="O33" s="228"/>
      <c r="P33" s="228"/>
      <c r="Q33" s="228"/>
      <c r="R33" s="228"/>
      <c r="S33" s="228"/>
      <c r="T33" s="228"/>
      <c r="U33" s="228"/>
      <c r="V33" s="228"/>
      <c r="W33" s="228"/>
      <c r="X33" s="228"/>
      <c r="Y33" s="228"/>
      <c r="Z33" s="228"/>
      <c r="AA33" s="228"/>
      <c r="AB33" s="228"/>
      <c r="AC33" s="228"/>
      <c r="AD33" s="228"/>
      <c r="AE33" s="228"/>
    </row>
    <row r="34" spans="1:37">
      <c r="A34" s="19"/>
      <c r="E34" s="20"/>
      <c r="F34" s="20"/>
      <c r="G34" s="20"/>
      <c r="H34" s="20"/>
      <c r="I34" s="20"/>
      <c r="J34" s="20"/>
      <c r="K34" s="20"/>
      <c r="L34" s="20"/>
      <c r="M34" s="20"/>
      <c r="N34" s="21"/>
      <c r="O34" s="21"/>
      <c r="P34" s="21"/>
    </row>
    <row r="35" spans="1:37">
      <c r="A35" s="19"/>
      <c r="E35" s="20"/>
      <c r="F35" s="20"/>
      <c r="G35" s="20"/>
      <c r="H35" s="20"/>
      <c r="I35" s="20"/>
      <c r="J35" s="20"/>
      <c r="K35" s="20"/>
      <c r="L35" s="20"/>
      <c r="M35" s="20"/>
      <c r="N35" s="21"/>
      <c r="O35" s="21"/>
      <c r="P35" s="21"/>
    </row>
    <row r="36" spans="1:37" s="12" customFormat="1" ht="54" customHeight="1">
      <c r="A36" s="11" t="s">
        <v>312</v>
      </c>
      <c r="B36" s="222" t="s">
        <v>311</v>
      </c>
      <c r="C36" s="223"/>
      <c r="D36" s="223" t="s">
        <v>310</v>
      </c>
      <c r="E36" s="223"/>
      <c r="F36" s="223" t="s">
        <v>309</v>
      </c>
      <c r="G36" s="224"/>
      <c r="H36" s="222" t="s">
        <v>308</v>
      </c>
      <c r="I36" s="223"/>
      <c r="J36" s="223" t="s">
        <v>307</v>
      </c>
      <c r="K36" s="223"/>
      <c r="L36" s="223" t="s">
        <v>306</v>
      </c>
      <c r="M36" s="224"/>
      <c r="N36" s="222"/>
      <c r="O36" s="223"/>
      <c r="P36" s="223"/>
      <c r="Q36" s="223"/>
      <c r="R36" s="223"/>
      <c r="S36" s="224"/>
      <c r="T36" s="222"/>
      <c r="U36" s="223"/>
      <c r="V36" s="223"/>
      <c r="W36" s="223"/>
      <c r="X36" s="223"/>
      <c r="Y36" s="224"/>
      <c r="Z36" s="222"/>
      <c r="AA36" s="223"/>
      <c r="AB36" s="225"/>
      <c r="AC36" s="225"/>
      <c r="AD36" s="223"/>
      <c r="AE36" s="224"/>
    </row>
    <row r="37" spans="1:37" s="12" customFormat="1" ht="44.25">
      <c r="A37" s="11"/>
      <c r="B37" s="46" t="s">
        <v>305</v>
      </c>
      <c r="C37" s="46" t="s">
        <v>304</v>
      </c>
      <c r="D37" s="46" t="s">
        <v>305</v>
      </c>
      <c r="E37" s="46" t="s">
        <v>304</v>
      </c>
      <c r="F37" s="46" t="s">
        <v>305</v>
      </c>
      <c r="G37" s="46" t="s">
        <v>304</v>
      </c>
      <c r="H37" s="46" t="s">
        <v>305</v>
      </c>
      <c r="I37" s="46" t="s">
        <v>304</v>
      </c>
      <c r="J37" s="46" t="s">
        <v>305</v>
      </c>
      <c r="K37" s="46" t="s">
        <v>304</v>
      </c>
      <c r="L37" s="46" t="s">
        <v>305</v>
      </c>
      <c r="M37" s="46" t="s">
        <v>304</v>
      </c>
      <c r="N37" s="46" t="s">
        <v>305</v>
      </c>
      <c r="O37" s="46" t="s">
        <v>304</v>
      </c>
      <c r="P37" s="46" t="s">
        <v>305</v>
      </c>
      <c r="Q37" s="46" t="s">
        <v>304</v>
      </c>
      <c r="R37" s="46" t="s">
        <v>305</v>
      </c>
      <c r="S37" s="46" t="s">
        <v>304</v>
      </c>
      <c r="T37" s="46" t="s">
        <v>305</v>
      </c>
      <c r="U37" s="46" t="s">
        <v>304</v>
      </c>
      <c r="V37" s="46" t="s">
        <v>305</v>
      </c>
      <c r="W37" s="46" t="s">
        <v>304</v>
      </c>
      <c r="X37" s="46" t="s">
        <v>305</v>
      </c>
      <c r="Y37" s="46" t="s">
        <v>304</v>
      </c>
      <c r="Z37" s="46" t="s">
        <v>305</v>
      </c>
      <c r="AA37" s="46" t="s">
        <v>304</v>
      </c>
      <c r="AB37" s="46" t="s">
        <v>305</v>
      </c>
      <c r="AC37" s="46" t="s">
        <v>304</v>
      </c>
      <c r="AD37" s="46" t="s">
        <v>305</v>
      </c>
      <c r="AE37" s="46" t="s">
        <v>304</v>
      </c>
    </row>
    <row r="38" spans="1:37">
      <c r="A38" s="14">
        <v>-6</v>
      </c>
      <c r="B38" s="73"/>
      <c r="C38" s="73"/>
      <c r="D38" s="141">
        <v>228000</v>
      </c>
      <c r="E38" s="141">
        <v>104000</v>
      </c>
      <c r="F38" s="73"/>
      <c r="G38" s="73"/>
      <c r="H38" s="73"/>
      <c r="I38" s="73"/>
      <c r="J38" s="127">
        <v>0</v>
      </c>
      <c r="K38" s="127">
        <v>1982.3999999999</v>
      </c>
      <c r="L38" s="81"/>
      <c r="M38" s="81"/>
      <c r="N38" s="73"/>
      <c r="O38" s="73"/>
      <c r="P38" s="73"/>
      <c r="Q38" s="57"/>
      <c r="R38" s="57"/>
      <c r="S38" s="57"/>
      <c r="T38" s="73"/>
      <c r="U38" s="73"/>
      <c r="V38" s="73"/>
      <c r="W38" s="38"/>
      <c r="X38" s="38"/>
      <c r="Y38" s="38"/>
      <c r="Z38" s="38"/>
      <c r="AA38" s="38"/>
      <c r="AB38" s="38"/>
      <c r="AC38" s="38"/>
      <c r="AD38" s="38"/>
      <c r="AE38" s="38"/>
      <c r="AH38" s="14"/>
      <c r="AI38" s="14"/>
      <c r="AJ38" s="14"/>
      <c r="AK38" s="32"/>
    </row>
    <row r="39" spans="1:37">
      <c r="A39" s="14">
        <f t="shared" ref="A39:A67" si="0">A38+1</f>
        <v>-5</v>
      </c>
      <c r="B39" s="73"/>
      <c r="C39" s="73"/>
      <c r="D39" s="141">
        <v>693000</v>
      </c>
      <c r="E39" s="141">
        <v>343000</v>
      </c>
      <c r="F39" s="57"/>
      <c r="G39" s="57"/>
      <c r="H39" s="73"/>
      <c r="I39" s="73"/>
      <c r="J39" s="127">
        <v>15551.9999999992</v>
      </c>
      <c r="K39" s="127">
        <v>19516.799999998999</v>
      </c>
      <c r="L39" s="81"/>
      <c r="M39" s="81"/>
      <c r="N39" s="73"/>
      <c r="O39" s="73"/>
      <c r="P39" s="73"/>
      <c r="Q39" s="57"/>
      <c r="R39" s="57"/>
      <c r="S39" s="57"/>
      <c r="T39" s="39"/>
      <c r="U39" s="39"/>
      <c r="V39" s="39"/>
      <c r="W39" s="38"/>
      <c r="X39" s="38"/>
      <c r="Y39" s="38"/>
      <c r="Z39" s="38"/>
      <c r="AA39" s="38"/>
      <c r="AB39" s="38"/>
      <c r="AC39" s="38"/>
      <c r="AD39" s="38"/>
      <c r="AE39" s="38"/>
      <c r="AH39" s="14"/>
      <c r="AI39" s="14"/>
      <c r="AJ39" s="14"/>
      <c r="AK39" s="32"/>
    </row>
    <row r="40" spans="1:37">
      <c r="A40" s="14">
        <f t="shared" si="0"/>
        <v>-4</v>
      </c>
      <c r="B40" s="73"/>
      <c r="C40" s="73"/>
      <c r="D40" s="141">
        <v>1380000</v>
      </c>
      <c r="E40" s="141">
        <v>786000</v>
      </c>
      <c r="F40" s="57"/>
      <c r="G40" s="57"/>
      <c r="H40" s="57"/>
      <c r="I40" s="57"/>
      <c r="J40" s="127">
        <v>100638.399999995</v>
      </c>
      <c r="K40" s="127">
        <v>82299.199999995893</v>
      </c>
      <c r="L40" s="81"/>
      <c r="M40" s="81"/>
      <c r="N40" s="73"/>
      <c r="O40" s="73"/>
      <c r="P40" s="73"/>
      <c r="Q40" s="57"/>
      <c r="R40" s="57"/>
      <c r="S40" s="57"/>
      <c r="T40" s="39"/>
      <c r="U40" s="39"/>
      <c r="V40" s="39"/>
      <c r="W40" s="38"/>
      <c r="X40" s="38"/>
      <c r="Y40" s="38"/>
      <c r="Z40" s="38"/>
      <c r="AA40" s="38"/>
      <c r="AB40" s="38"/>
      <c r="AC40" s="38"/>
      <c r="AD40" s="38"/>
      <c r="AE40" s="38"/>
      <c r="AH40" s="14"/>
      <c r="AI40" s="14"/>
      <c r="AJ40" s="14"/>
      <c r="AK40" s="32"/>
    </row>
    <row r="41" spans="1:37">
      <c r="A41" s="14">
        <f t="shared" si="0"/>
        <v>-3</v>
      </c>
      <c r="B41" s="73">
        <v>266797.37957610789</v>
      </c>
      <c r="C41" s="81">
        <v>549964.63644660788</v>
      </c>
      <c r="D41" s="141">
        <v>2140000</v>
      </c>
      <c r="E41" s="141">
        <v>1410000</v>
      </c>
      <c r="F41" s="81"/>
      <c r="G41" s="73"/>
      <c r="H41" s="57"/>
      <c r="I41" s="57"/>
      <c r="J41" s="127">
        <v>432755.19999997801</v>
      </c>
      <c r="K41" s="127">
        <v>296747.19999998499</v>
      </c>
      <c r="L41" s="81"/>
      <c r="M41" s="81"/>
      <c r="N41" s="81"/>
      <c r="O41" s="81"/>
      <c r="P41" s="73"/>
      <c r="Q41" s="57"/>
      <c r="R41" s="57"/>
      <c r="S41" s="57"/>
      <c r="T41" s="39"/>
      <c r="U41" s="39"/>
      <c r="V41" s="39"/>
      <c r="W41" s="38"/>
      <c r="X41" s="38"/>
      <c r="Y41" s="38"/>
      <c r="Z41" s="38"/>
      <c r="AA41" s="38"/>
      <c r="AB41" s="38"/>
      <c r="AC41" s="38"/>
      <c r="AD41" s="38"/>
      <c r="AE41" s="38"/>
      <c r="AH41" s="14"/>
      <c r="AI41" s="14"/>
      <c r="AJ41" s="14"/>
      <c r="AK41" s="32"/>
    </row>
    <row r="42" spans="1:37">
      <c r="A42" s="14">
        <f t="shared" si="0"/>
        <v>-2</v>
      </c>
      <c r="B42" s="73">
        <v>1117251.3943819085</v>
      </c>
      <c r="C42" s="81">
        <v>1052229.8347023628</v>
      </c>
      <c r="D42" s="141">
        <v>2750000</v>
      </c>
      <c r="E42" s="141">
        <v>2080000</v>
      </c>
      <c r="F42" s="81"/>
      <c r="G42" s="73"/>
      <c r="H42" s="57"/>
      <c r="I42" s="57"/>
      <c r="J42" s="127">
        <v>1339807.9999999299</v>
      </c>
      <c r="K42" s="127">
        <v>846881.59999995795</v>
      </c>
      <c r="L42" s="81"/>
      <c r="M42" s="81"/>
      <c r="N42" s="81"/>
      <c r="O42" s="81"/>
      <c r="P42" s="73"/>
      <c r="Q42" s="57"/>
      <c r="R42" s="57"/>
      <c r="S42" s="57"/>
      <c r="T42" s="39"/>
      <c r="U42" s="39"/>
      <c r="V42" s="39"/>
      <c r="W42" s="38"/>
      <c r="X42" s="38"/>
      <c r="Y42" s="38"/>
      <c r="Z42" s="38"/>
      <c r="AA42" s="38"/>
      <c r="AB42" s="38"/>
      <c r="AC42" s="38"/>
      <c r="AD42" s="38"/>
      <c r="AE42" s="38"/>
      <c r="AH42" s="14"/>
      <c r="AI42" s="14"/>
      <c r="AJ42" s="14"/>
      <c r="AK42" s="32"/>
    </row>
    <row r="43" spans="1:37" ht="15">
      <c r="A43" s="14">
        <f t="shared" si="0"/>
        <v>-1</v>
      </c>
      <c r="B43" s="76">
        <v>2343711.0232227971</v>
      </c>
      <c r="C43" s="81">
        <v>1685726.6403001724</v>
      </c>
      <c r="D43" s="141">
        <v>3240000</v>
      </c>
      <c r="E43" s="141">
        <v>2660000</v>
      </c>
      <c r="F43" s="81"/>
      <c r="G43" s="76"/>
      <c r="H43" s="57"/>
      <c r="I43" s="57"/>
      <c r="J43" s="127">
        <v>2329823.9999998799</v>
      </c>
      <c r="K43" s="127">
        <v>1607854.39999992</v>
      </c>
      <c r="L43" s="81"/>
      <c r="M43" s="81"/>
      <c r="N43" s="81"/>
      <c r="O43" s="81"/>
      <c r="P43" s="73"/>
      <c r="Q43" s="57"/>
      <c r="R43" s="57"/>
      <c r="S43" s="57"/>
      <c r="T43" s="39"/>
      <c r="U43" s="39"/>
      <c r="V43" s="39"/>
      <c r="W43" s="38"/>
      <c r="X43" s="38"/>
      <c r="Y43" s="38"/>
      <c r="Z43" s="38"/>
      <c r="AA43" s="38"/>
      <c r="AB43" s="38"/>
      <c r="AC43" s="38"/>
      <c r="AD43" s="38"/>
      <c r="AE43" s="38"/>
      <c r="AH43" s="14"/>
      <c r="AI43" s="14"/>
      <c r="AJ43" s="14"/>
      <c r="AK43" s="32"/>
    </row>
    <row r="44" spans="1:37" ht="15">
      <c r="A44" s="14">
        <f t="shared" si="0"/>
        <v>0</v>
      </c>
      <c r="B44" s="76">
        <v>3126731.9744447824</v>
      </c>
      <c r="C44" s="81">
        <v>2376030.9907717272</v>
      </c>
      <c r="D44" s="141">
        <v>3670000</v>
      </c>
      <c r="E44" s="141">
        <v>3170000</v>
      </c>
      <c r="F44" s="81"/>
      <c r="G44" s="76"/>
      <c r="H44" s="57"/>
      <c r="I44" s="57"/>
      <c r="J44" s="127">
        <v>3121644.7999998401</v>
      </c>
      <c r="K44" s="127">
        <v>2411054.3999998802</v>
      </c>
      <c r="L44" s="81"/>
      <c r="M44" s="81"/>
      <c r="N44" s="81"/>
      <c r="O44" s="81"/>
      <c r="P44" s="73"/>
      <c r="Q44" s="57"/>
      <c r="R44" s="57"/>
      <c r="S44" s="57"/>
      <c r="T44" s="39"/>
      <c r="U44" s="39"/>
      <c r="V44" s="39"/>
      <c r="W44" s="38"/>
      <c r="X44" s="38"/>
      <c r="Y44" s="38"/>
      <c r="Z44" s="38"/>
      <c r="AA44" s="38"/>
      <c r="AB44" s="38"/>
      <c r="AC44" s="38"/>
      <c r="AD44" s="38"/>
      <c r="AE44" s="38"/>
      <c r="AH44" s="14"/>
      <c r="AI44" s="14"/>
      <c r="AJ44" s="14"/>
      <c r="AK44" s="32"/>
    </row>
    <row r="45" spans="1:37" ht="15">
      <c r="A45" s="14">
        <f t="shared" si="0"/>
        <v>1</v>
      </c>
      <c r="B45" s="76">
        <v>3664559.131933881</v>
      </c>
      <c r="C45" s="81">
        <v>2978579.8600547612</v>
      </c>
      <c r="D45" s="141">
        <v>4099999.9999999995</v>
      </c>
      <c r="E45" s="141">
        <v>3580000</v>
      </c>
      <c r="F45" s="81"/>
      <c r="G45" s="76"/>
      <c r="H45" s="57"/>
      <c r="I45" s="57"/>
      <c r="J45" s="127">
        <v>3797260.7999998098</v>
      </c>
      <c r="K45" s="127">
        <v>3000571.1999998498</v>
      </c>
      <c r="L45" s="81"/>
      <c r="M45" s="81"/>
      <c r="N45" s="81"/>
      <c r="O45" s="81"/>
      <c r="P45" s="73"/>
      <c r="Q45" s="57"/>
      <c r="R45" s="57"/>
      <c r="S45" s="57"/>
      <c r="T45" s="39"/>
      <c r="U45" s="39"/>
      <c r="V45" s="39"/>
      <c r="W45" s="38"/>
      <c r="X45" s="38"/>
      <c r="Y45" s="38"/>
      <c r="Z45" s="38"/>
      <c r="AA45" s="38"/>
      <c r="AB45" s="38"/>
      <c r="AC45" s="38"/>
      <c r="AD45" s="38"/>
      <c r="AE45" s="38"/>
      <c r="AH45" s="14"/>
      <c r="AI45" s="14"/>
      <c r="AJ45" s="14"/>
      <c r="AK45" s="32"/>
    </row>
    <row r="46" spans="1:37" ht="15">
      <c r="A46" s="14">
        <f t="shared" si="0"/>
        <v>2</v>
      </c>
      <c r="B46" s="76">
        <v>4152002.7583409389</v>
      </c>
      <c r="C46" s="81">
        <v>3480425.2712706621</v>
      </c>
      <c r="D46" s="141">
        <v>4620000</v>
      </c>
      <c r="E46" s="141">
        <v>3990000</v>
      </c>
      <c r="F46" s="81"/>
      <c r="G46" s="76"/>
      <c r="H46" s="57"/>
      <c r="I46" s="57"/>
      <c r="J46" s="127">
        <v>4362126.3999997796</v>
      </c>
      <c r="K46" s="127">
        <v>3427233.5999998301</v>
      </c>
      <c r="L46" s="81"/>
      <c r="M46" s="81"/>
      <c r="N46" s="81"/>
      <c r="O46" s="81"/>
      <c r="P46" s="73"/>
      <c r="Q46" s="57"/>
      <c r="R46" s="57"/>
      <c r="S46" s="57"/>
      <c r="T46" s="39"/>
      <c r="U46" s="39"/>
      <c r="V46" s="39"/>
      <c r="W46" s="38"/>
      <c r="X46" s="38"/>
      <c r="Y46" s="38"/>
      <c r="Z46" s="38"/>
      <c r="AA46" s="38"/>
      <c r="AB46" s="38"/>
      <c r="AC46" s="38"/>
      <c r="AD46" s="38"/>
      <c r="AE46" s="38"/>
      <c r="AH46" s="14"/>
      <c r="AI46" s="14"/>
      <c r="AJ46" s="14"/>
      <c r="AK46" s="32"/>
    </row>
    <row r="47" spans="1:37" ht="15">
      <c r="A47" s="14">
        <f t="shared" si="0"/>
        <v>3</v>
      </c>
      <c r="B47" s="76">
        <v>4614640.7869384447</v>
      </c>
      <c r="C47" s="81">
        <v>3938402.0281918668</v>
      </c>
      <c r="D47" s="141">
        <v>5290000</v>
      </c>
      <c r="E47" s="141">
        <v>4470000</v>
      </c>
      <c r="F47" s="81"/>
      <c r="G47" s="76"/>
      <c r="H47" s="57"/>
      <c r="I47" s="57"/>
      <c r="J47" s="127">
        <v>4964548.7999997502</v>
      </c>
      <c r="K47" s="127">
        <v>3792459.1999998102</v>
      </c>
      <c r="L47" s="81"/>
      <c r="M47" s="81"/>
      <c r="N47" s="81"/>
      <c r="O47" s="81"/>
      <c r="P47" s="73"/>
      <c r="Q47" s="57"/>
      <c r="R47" s="57"/>
      <c r="S47" s="57"/>
      <c r="T47" s="39"/>
      <c r="U47" s="39"/>
      <c r="V47" s="39"/>
      <c r="W47" s="38"/>
      <c r="X47" s="38"/>
      <c r="Y47" s="38"/>
      <c r="Z47" s="38"/>
      <c r="AA47" s="38"/>
      <c r="AB47" s="38"/>
      <c r="AC47" s="38"/>
      <c r="AD47" s="38"/>
      <c r="AE47" s="38"/>
      <c r="AH47" s="14"/>
      <c r="AI47" s="14"/>
      <c r="AJ47" s="14"/>
      <c r="AK47" s="32"/>
    </row>
    <row r="48" spans="1:37" ht="15">
      <c r="A48" s="14">
        <f t="shared" si="0"/>
        <v>4</v>
      </c>
      <c r="B48" s="76">
        <v>5123528.0803163983</v>
      </c>
      <c r="C48" s="81">
        <v>4423219.714024947</v>
      </c>
      <c r="D48" s="141">
        <v>6160000</v>
      </c>
      <c r="E48" s="141">
        <v>5090000</v>
      </c>
      <c r="F48" s="81"/>
      <c r="G48" s="76"/>
      <c r="H48" s="57"/>
      <c r="I48" s="57"/>
      <c r="J48" s="127">
        <v>5691358.3999997098</v>
      </c>
      <c r="K48" s="127">
        <v>4268305.5999997901</v>
      </c>
      <c r="L48" s="81"/>
      <c r="M48" s="81"/>
      <c r="N48" s="81"/>
      <c r="O48" s="81"/>
      <c r="P48" s="73"/>
      <c r="Q48" s="57"/>
      <c r="R48" s="57"/>
      <c r="S48" s="57"/>
      <c r="T48" s="39"/>
      <c r="U48" s="39"/>
      <c r="V48" s="39"/>
      <c r="W48" s="38"/>
      <c r="X48" s="38"/>
      <c r="Y48" s="38"/>
      <c r="Z48" s="38"/>
      <c r="AA48" s="38"/>
      <c r="AB48" s="38"/>
      <c r="AC48" s="38"/>
      <c r="AD48" s="38"/>
      <c r="AE48" s="38"/>
      <c r="AH48" s="14"/>
      <c r="AI48" s="14"/>
      <c r="AJ48" s="14"/>
      <c r="AK48" s="32"/>
    </row>
    <row r="49" spans="1:37" ht="15">
      <c r="A49" s="14">
        <f t="shared" si="0"/>
        <v>5</v>
      </c>
      <c r="B49" s="76">
        <v>5957632.2076868471</v>
      </c>
      <c r="C49" s="81">
        <v>4885267.1331507964</v>
      </c>
      <c r="D49" s="141">
        <v>7150000</v>
      </c>
      <c r="E49" s="141">
        <v>5830000</v>
      </c>
      <c r="F49" s="81"/>
      <c r="G49" s="76"/>
      <c r="H49" s="57"/>
      <c r="I49" s="57"/>
      <c r="J49" s="127">
        <v>6559059.1999996696</v>
      </c>
      <c r="K49" s="127">
        <v>4777857.5999997603</v>
      </c>
      <c r="L49" s="81"/>
      <c r="M49" s="81"/>
      <c r="N49" s="81"/>
      <c r="O49" s="81"/>
      <c r="P49" s="73"/>
      <c r="Q49" s="57"/>
      <c r="R49" s="57"/>
      <c r="S49" s="57"/>
      <c r="T49" s="39"/>
      <c r="U49" s="39"/>
      <c r="V49" s="39"/>
      <c r="W49" s="38"/>
      <c r="X49" s="38"/>
      <c r="Y49" s="38"/>
      <c r="Z49" s="38"/>
      <c r="AA49" s="38"/>
      <c r="AB49" s="38"/>
      <c r="AC49" s="38"/>
      <c r="AD49" s="38"/>
      <c r="AE49" s="38"/>
      <c r="AH49" s="14"/>
      <c r="AI49" s="14"/>
      <c r="AJ49" s="14"/>
      <c r="AK49" s="32"/>
    </row>
    <row r="50" spans="1:37" ht="15">
      <c r="A50" s="14">
        <f t="shared" si="0"/>
        <v>6</v>
      </c>
      <c r="B50" s="76">
        <v>6815033.6071392354</v>
      </c>
      <c r="C50" s="81">
        <v>5456004.8676604806</v>
      </c>
      <c r="D50" s="141">
        <v>8020000</v>
      </c>
      <c r="E50" s="141">
        <v>6700000</v>
      </c>
      <c r="F50" s="81"/>
      <c r="G50" s="76"/>
      <c r="H50" s="57"/>
      <c r="I50" s="57"/>
      <c r="J50" s="127">
        <v>7275518.39999964</v>
      </c>
      <c r="K50" s="127">
        <v>5363375.9999997299</v>
      </c>
      <c r="L50" s="81"/>
      <c r="M50" s="81"/>
      <c r="N50" s="81"/>
      <c r="O50" s="81"/>
      <c r="P50" s="73"/>
      <c r="Q50" s="57"/>
      <c r="R50" s="57"/>
      <c r="S50" s="57"/>
      <c r="T50" s="39"/>
      <c r="U50" s="39"/>
      <c r="V50" s="39"/>
      <c r="W50" s="38"/>
      <c r="X50" s="38"/>
      <c r="Y50" s="38"/>
      <c r="Z50" s="38"/>
      <c r="AA50" s="38"/>
      <c r="AB50" s="38"/>
      <c r="AC50" s="38"/>
      <c r="AD50" s="38"/>
      <c r="AE50" s="38"/>
      <c r="AH50" s="14"/>
      <c r="AI50" s="14"/>
      <c r="AJ50" s="14"/>
      <c r="AK50" s="32"/>
    </row>
    <row r="51" spans="1:37" ht="15">
      <c r="A51" s="14">
        <f t="shared" si="0"/>
        <v>7</v>
      </c>
      <c r="B51" s="76">
        <v>7682121.0019267825</v>
      </c>
      <c r="C51" s="81">
        <v>6199191.4815941593</v>
      </c>
      <c r="D51" s="141">
        <v>8570000</v>
      </c>
      <c r="E51" s="141">
        <v>7530000</v>
      </c>
      <c r="F51" s="81"/>
      <c r="G51" s="76"/>
      <c r="H51" s="57"/>
      <c r="I51" s="57"/>
      <c r="J51" s="127">
        <v>7845252.7999996096</v>
      </c>
      <c r="K51" s="127">
        <v>5953708.7999996999</v>
      </c>
      <c r="L51" s="81"/>
      <c r="M51" s="81"/>
      <c r="N51" s="81"/>
      <c r="O51" s="81"/>
      <c r="P51" s="73"/>
      <c r="Q51" s="57"/>
      <c r="R51" s="57"/>
      <c r="S51" s="57"/>
      <c r="T51" s="39"/>
      <c r="U51" s="39"/>
      <c r="V51" s="39"/>
      <c r="W51" s="38"/>
      <c r="X51" s="38"/>
      <c r="Y51" s="38"/>
      <c r="Z51" s="38"/>
      <c r="AA51" s="38"/>
      <c r="AB51" s="38"/>
      <c r="AC51" s="38"/>
      <c r="AD51" s="38"/>
      <c r="AE51" s="38"/>
      <c r="AH51" s="14"/>
      <c r="AI51" s="14"/>
      <c r="AJ51" s="14"/>
      <c r="AK51" s="32"/>
    </row>
    <row r="52" spans="1:37" ht="15">
      <c r="A52" s="14">
        <f t="shared" si="0"/>
        <v>8</v>
      </c>
      <c r="B52" s="76">
        <v>8328565.7844032049</v>
      </c>
      <c r="C52" s="81">
        <v>6977596.5926376637</v>
      </c>
      <c r="D52" s="141">
        <v>8840000</v>
      </c>
      <c r="E52" s="141">
        <v>8240000</v>
      </c>
      <c r="F52" s="81"/>
      <c r="G52" s="76"/>
      <c r="H52" s="57"/>
      <c r="I52" s="57"/>
      <c r="J52" s="127">
        <v>8384215.99999958</v>
      </c>
      <c r="K52" s="127">
        <v>6498716.7999996701</v>
      </c>
      <c r="L52" s="81"/>
      <c r="M52" s="81"/>
      <c r="N52" s="81"/>
      <c r="O52" s="81"/>
      <c r="P52" s="73"/>
      <c r="Q52" s="57"/>
      <c r="R52" s="57"/>
      <c r="S52" s="57"/>
      <c r="T52" s="39"/>
      <c r="U52" s="39"/>
      <c r="V52" s="39"/>
      <c r="W52" s="38"/>
      <c r="X52" s="38"/>
      <c r="Y52" s="38"/>
      <c r="Z52" s="38"/>
      <c r="AA52" s="38"/>
      <c r="AB52" s="38"/>
      <c r="AC52" s="38"/>
      <c r="AD52" s="38"/>
      <c r="AE52" s="38"/>
      <c r="AH52" s="14"/>
      <c r="AI52" s="14"/>
      <c r="AJ52" s="14"/>
      <c r="AK52" s="32"/>
    </row>
    <row r="53" spans="1:37" ht="15">
      <c r="A53" s="14">
        <f t="shared" si="0"/>
        <v>9</v>
      </c>
      <c r="B53" s="76">
        <v>8722120.6774160843</v>
      </c>
      <c r="C53" s="81">
        <v>7651872.7106784303</v>
      </c>
      <c r="D53" s="141">
        <v>8930000</v>
      </c>
      <c r="E53" s="141">
        <v>8660000</v>
      </c>
      <c r="F53" s="81"/>
      <c r="G53" s="76"/>
      <c r="H53" s="57"/>
      <c r="I53" s="57"/>
      <c r="J53" s="127">
        <v>8681958.3999995608</v>
      </c>
      <c r="K53" s="127">
        <v>7061585.5999996504</v>
      </c>
      <c r="L53" s="81"/>
      <c r="M53" s="81"/>
      <c r="N53" s="81"/>
      <c r="O53" s="81"/>
      <c r="P53" s="73"/>
      <c r="Q53" s="57"/>
      <c r="R53" s="57"/>
      <c r="S53" s="57"/>
      <c r="T53" s="39"/>
      <c r="U53" s="39"/>
      <c r="V53" s="39"/>
      <c r="W53" s="38"/>
      <c r="X53" s="38"/>
      <c r="Y53" s="38"/>
      <c r="Z53" s="73"/>
      <c r="AA53" s="73"/>
      <c r="AB53" s="73"/>
      <c r="AC53" s="73"/>
      <c r="AD53" s="73"/>
      <c r="AE53" s="73"/>
      <c r="AH53" s="14"/>
      <c r="AI53" s="14"/>
      <c r="AJ53" s="14"/>
      <c r="AK53" s="32"/>
    </row>
    <row r="54" spans="1:37" ht="15">
      <c r="A54" s="14">
        <f t="shared" si="0"/>
        <v>10</v>
      </c>
      <c r="B54" s="76">
        <v>8882820.9715039041</v>
      </c>
      <c r="C54" s="81">
        <v>8209671.5546090659</v>
      </c>
      <c r="D54" s="141">
        <v>8960000</v>
      </c>
      <c r="E54" s="141">
        <v>8870000</v>
      </c>
      <c r="F54" s="81"/>
      <c r="G54" s="76"/>
      <c r="H54" s="57"/>
      <c r="I54" s="57"/>
      <c r="J54" s="127">
        <v>8853940.7999995593</v>
      </c>
      <c r="K54" s="127">
        <v>7668868.7999996198</v>
      </c>
      <c r="L54" s="81"/>
      <c r="M54" s="81"/>
      <c r="N54" s="81"/>
      <c r="O54" s="81"/>
      <c r="P54" s="73"/>
      <c r="Q54" s="57"/>
      <c r="R54" s="57"/>
      <c r="S54" s="57"/>
      <c r="T54" s="39"/>
      <c r="U54" s="39"/>
      <c r="V54" s="39"/>
      <c r="W54" s="38"/>
      <c r="X54" s="38"/>
      <c r="Y54" s="38"/>
      <c r="Z54" s="73"/>
      <c r="AA54" s="73"/>
      <c r="AB54" s="73"/>
      <c r="AC54" s="73"/>
      <c r="AD54" s="73"/>
      <c r="AE54" s="73"/>
      <c r="AH54" s="14"/>
      <c r="AI54" s="14"/>
      <c r="AJ54" s="14"/>
      <c r="AK54" s="32"/>
    </row>
    <row r="55" spans="1:37" ht="15">
      <c r="A55" s="14">
        <f t="shared" si="0"/>
        <v>11</v>
      </c>
      <c r="B55" s="76">
        <v>8930124.2470337693</v>
      </c>
      <c r="C55" s="81">
        <v>8592604.5634317007</v>
      </c>
      <c r="D55" s="141">
        <v>8960000</v>
      </c>
      <c r="E55" s="141">
        <v>8940000</v>
      </c>
      <c r="F55" s="81"/>
      <c r="G55" s="76"/>
      <c r="H55" s="57"/>
      <c r="I55" s="57"/>
      <c r="J55" s="127">
        <v>8917956.79999955</v>
      </c>
      <c r="K55" s="127">
        <v>8139609.5999995898</v>
      </c>
      <c r="L55" s="81"/>
      <c r="M55" s="81"/>
      <c r="N55" s="81"/>
      <c r="O55" s="81"/>
      <c r="P55" s="73"/>
      <c r="Q55" s="57"/>
      <c r="R55" s="57"/>
      <c r="S55" s="57"/>
      <c r="T55" s="39"/>
      <c r="U55" s="39"/>
      <c r="V55" s="39"/>
      <c r="W55" s="38"/>
      <c r="X55" s="38"/>
      <c r="Y55" s="38"/>
      <c r="Z55" s="73"/>
      <c r="AA55" s="73"/>
      <c r="AB55" s="73"/>
      <c r="AC55" s="73"/>
      <c r="AD55" s="73"/>
      <c r="AE55" s="73"/>
      <c r="AH55" s="14"/>
      <c r="AI55" s="14"/>
      <c r="AJ55" s="14"/>
      <c r="AK55" s="32"/>
    </row>
    <row r="56" spans="1:37" ht="15">
      <c r="A56" s="14">
        <f t="shared" si="0"/>
        <v>12</v>
      </c>
      <c r="B56" s="76">
        <v>8950041.4156779237</v>
      </c>
      <c r="C56" s="81">
        <v>8795338.0793023016</v>
      </c>
      <c r="D56" s="141">
        <v>8950000</v>
      </c>
      <c r="E56" s="141">
        <v>8950000</v>
      </c>
      <c r="F56" s="81"/>
      <c r="G56" s="76"/>
      <c r="H56" s="57"/>
      <c r="I56" s="57"/>
      <c r="J56" s="127">
        <v>8928787.1999995504</v>
      </c>
      <c r="K56" s="127">
        <v>8497847.9999995697</v>
      </c>
      <c r="L56" s="81"/>
      <c r="M56" s="81"/>
      <c r="N56" s="81"/>
      <c r="O56" s="81"/>
      <c r="P56" s="73"/>
      <c r="Q56" s="57"/>
      <c r="R56" s="57"/>
      <c r="S56" s="57"/>
      <c r="T56" s="39"/>
      <c r="U56" s="39"/>
      <c r="V56" s="39"/>
      <c r="W56" s="38"/>
      <c r="X56" s="38"/>
      <c r="Y56" s="38"/>
      <c r="Z56" s="73"/>
      <c r="AA56" s="73"/>
      <c r="AB56" s="73"/>
      <c r="AC56" s="73"/>
      <c r="AD56" s="73"/>
      <c r="AE56" s="73"/>
      <c r="AH56" s="14"/>
      <c r="AI56" s="14"/>
      <c r="AJ56" s="14"/>
      <c r="AK56" s="32"/>
    </row>
    <row r="57" spans="1:37" ht="15">
      <c r="A57" s="14">
        <f t="shared" si="0"/>
        <v>13</v>
      </c>
      <c r="B57" s="76">
        <v>8959327.6138322689</v>
      </c>
      <c r="C57" s="81">
        <v>8871890.1531284861</v>
      </c>
      <c r="D57" s="141">
        <v>8960000</v>
      </c>
      <c r="E57" s="141">
        <v>8960000</v>
      </c>
      <c r="F57" s="81"/>
      <c r="G57" s="76"/>
      <c r="H57" s="57"/>
      <c r="I57" s="57"/>
      <c r="J57" s="127">
        <v>8928787.1999995504</v>
      </c>
      <c r="K57" s="127">
        <v>8705843.1999995597</v>
      </c>
      <c r="L57" s="81"/>
      <c r="M57" s="81"/>
      <c r="N57" s="81"/>
      <c r="O57" s="81"/>
      <c r="P57" s="73"/>
      <c r="Q57" s="57"/>
      <c r="R57" s="57"/>
      <c r="S57" s="57"/>
      <c r="T57" s="39"/>
      <c r="U57" s="39"/>
      <c r="V57" s="39"/>
      <c r="W57" s="38"/>
      <c r="X57" s="38"/>
      <c r="Y57" s="38"/>
      <c r="Z57" s="73"/>
      <c r="AA57" s="73"/>
      <c r="AB57" s="73"/>
      <c r="AC57" s="73"/>
      <c r="AD57" s="73"/>
      <c r="AE57" s="73"/>
      <c r="AH57" s="14"/>
      <c r="AI57" s="14"/>
      <c r="AJ57" s="14"/>
      <c r="AK57" s="32"/>
    </row>
    <row r="58" spans="1:37" ht="15">
      <c r="A58" s="14">
        <f t="shared" si="0"/>
        <v>14</v>
      </c>
      <c r="B58" s="76">
        <v>8960000</v>
      </c>
      <c r="C58" s="81">
        <v>8919129.8245614041</v>
      </c>
      <c r="D58" s="141">
        <v>8960000</v>
      </c>
      <c r="E58" s="141">
        <v>8960000</v>
      </c>
      <c r="F58" s="81"/>
      <c r="G58" s="76"/>
      <c r="H58" s="57"/>
      <c r="I58" s="57"/>
      <c r="J58" s="127">
        <v>8928787.1999995504</v>
      </c>
      <c r="K58" s="127">
        <v>8806073.59999956</v>
      </c>
      <c r="L58" s="81"/>
      <c r="M58" s="81"/>
      <c r="N58" s="81"/>
      <c r="O58" s="81"/>
      <c r="P58" s="73"/>
      <c r="Q58" s="57"/>
      <c r="R58" s="57"/>
      <c r="S58" s="57"/>
      <c r="T58" s="39"/>
      <c r="U58" s="39"/>
      <c r="V58" s="39"/>
      <c r="W58" s="38"/>
      <c r="X58" s="38"/>
      <c r="Y58" s="38"/>
      <c r="Z58" s="73"/>
      <c r="AA58" s="73"/>
      <c r="AB58" s="73"/>
      <c r="AC58" s="73"/>
      <c r="AD58" s="73"/>
      <c r="AE58" s="73"/>
    </row>
    <row r="59" spans="1:37" ht="15">
      <c r="A59" s="14">
        <f t="shared" si="0"/>
        <v>15</v>
      </c>
      <c r="B59" s="76">
        <v>8960000</v>
      </c>
      <c r="C59" s="81">
        <v>8945289.2810059823</v>
      </c>
      <c r="D59" s="141">
        <v>8960000</v>
      </c>
      <c r="E59" s="141">
        <v>8960000</v>
      </c>
      <c r="F59" s="81"/>
      <c r="G59" s="76"/>
      <c r="H59" s="57"/>
      <c r="I59" s="57"/>
      <c r="J59" s="127">
        <v>8928787.1999995504</v>
      </c>
      <c r="K59" s="127">
        <v>8889719.9999995492</v>
      </c>
      <c r="L59" s="81"/>
      <c r="M59" s="81"/>
      <c r="N59" s="81"/>
      <c r="O59" s="81"/>
      <c r="P59" s="73"/>
      <c r="Q59" s="57"/>
      <c r="R59" s="57"/>
      <c r="S59" s="57"/>
      <c r="T59" s="39"/>
      <c r="U59" s="39"/>
      <c r="V59" s="39"/>
      <c r="W59" s="38"/>
      <c r="X59" s="38"/>
      <c r="Y59" s="38"/>
      <c r="Z59" s="73"/>
      <c r="AA59" s="73"/>
      <c r="AB59" s="73"/>
      <c r="AC59" s="73"/>
      <c r="AD59" s="73"/>
      <c r="AE59" s="73"/>
      <c r="AH59" s="14"/>
      <c r="AI59" s="14"/>
      <c r="AJ59" s="14"/>
      <c r="AK59" s="32"/>
    </row>
    <row r="60" spans="1:37">
      <c r="A60" s="14">
        <f t="shared" si="0"/>
        <v>16</v>
      </c>
      <c r="B60" s="75">
        <v>8960000</v>
      </c>
      <c r="C60" s="81">
        <v>8955202.4338302407</v>
      </c>
      <c r="D60" s="141">
        <v>8960000</v>
      </c>
      <c r="E60" s="141">
        <v>8960000</v>
      </c>
      <c r="F60" s="81"/>
      <c r="G60" s="75"/>
      <c r="H60" s="57"/>
      <c r="I60" s="57"/>
      <c r="J60" s="127">
        <v>8928787.1999995504</v>
      </c>
      <c r="K60" s="127">
        <v>8912009.5999995507</v>
      </c>
      <c r="L60" s="81"/>
      <c r="M60" s="81"/>
      <c r="N60" s="81"/>
      <c r="O60" s="81"/>
      <c r="P60" s="73"/>
      <c r="Q60" s="57"/>
      <c r="R60" s="57"/>
      <c r="S60" s="57"/>
      <c r="T60" s="39"/>
      <c r="U60" s="39"/>
      <c r="V60" s="39"/>
      <c r="W60" s="38"/>
      <c r="X60" s="38"/>
      <c r="Y60" s="38"/>
      <c r="Z60" s="73"/>
      <c r="AA60" s="73"/>
      <c r="AB60" s="73"/>
      <c r="AC60" s="73"/>
      <c r="AD60" s="73"/>
      <c r="AE60" s="73"/>
    </row>
    <row r="61" spans="1:37">
      <c r="A61" s="14">
        <f t="shared" si="0"/>
        <v>17</v>
      </c>
      <c r="B61" s="73">
        <v>8960000</v>
      </c>
      <c r="C61" s="81">
        <v>8960000</v>
      </c>
      <c r="D61" s="141">
        <v>8960000</v>
      </c>
      <c r="E61" s="141">
        <v>8960000</v>
      </c>
      <c r="F61" s="81"/>
      <c r="G61" s="73"/>
      <c r="H61" s="57"/>
      <c r="I61" s="57"/>
      <c r="J61" s="127">
        <v>8928787.1999995504</v>
      </c>
      <c r="K61" s="127">
        <v>8912686.3999995496</v>
      </c>
      <c r="L61" s="81"/>
      <c r="M61" s="81"/>
      <c r="N61" s="81"/>
      <c r="O61" s="81"/>
      <c r="P61" s="73"/>
      <c r="Q61" s="57"/>
      <c r="R61" s="57"/>
      <c r="S61" s="57"/>
      <c r="T61" s="39"/>
      <c r="U61" s="39"/>
      <c r="V61" s="39"/>
      <c r="W61" s="38"/>
      <c r="X61" s="38"/>
      <c r="Y61" s="38"/>
      <c r="Z61" s="73"/>
      <c r="AA61" s="73"/>
      <c r="AB61" s="73"/>
      <c r="AC61" s="73"/>
      <c r="AD61" s="73"/>
      <c r="AE61" s="73"/>
    </row>
    <row r="62" spans="1:37">
      <c r="A62" s="14">
        <f t="shared" si="0"/>
        <v>18</v>
      </c>
      <c r="B62" s="73">
        <v>8960000</v>
      </c>
      <c r="C62" s="81">
        <v>8960000</v>
      </c>
      <c r="D62" s="141">
        <v>8960000</v>
      </c>
      <c r="E62" s="141">
        <v>8960000</v>
      </c>
      <c r="F62" s="81"/>
      <c r="G62" s="73"/>
      <c r="H62" s="57"/>
      <c r="I62" s="57"/>
      <c r="J62" s="127">
        <v>8928787.1999995504</v>
      </c>
      <c r="K62" s="127">
        <v>8912879.9999995492</v>
      </c>
      <c r="L62" s="81"/>
      <c r="M62" s="81"/>
      <c r="N62" s="81"/>
      <c r="O62" s="81"/>
      <c r="P62" s="73"/>
      <c r="Q62" s="57"/>
      <c r="R62" s="57"/>
      <c r="S62" s="57"/>
      <c r="T62" s="73"/>
      <c r="U62" s="73"/>
      <c r="V62" s="73"/>
      <c r="W62" s="38"/>
      <c r="X62" s="38"/>
      <c r="Y62" s="38"/>
      <c r="Z62" s="73"/>
      <c r="AA62" s="73"/>
      <c r="AB62" s="73"/>
      <c r="AC62" s="73"/>
      <c r="AD62" s="73"/>
      <c r="AE62" s="73"/>
    </row>
    <row r="63" spans="1:37">
      <c r="A63" s="14">
        <f t="shared" si="0"/>
        <v>19</v>
      </c>
      <c r="B63" s="73">
        <v>8960000</v>
      </c>
      <c r="C63" s="81">
        <v>8960000</v>
      </c>
      <c r="D63" s="141">
        <v>8960000</v>
      </c>
      <c r="E63" s="141">
        <v>8960000</v>
      </c>
      <c r="F63" s="81"/>
      <c r="G63" s="73"/>
      <c r="H63" s="57"/>
      <c r="I63" s="57"/>
      <c r="J63" s="73"/>
      <c r="K63" s="73"/>
      <c r="L63" s="81"/>
      <c r="M63" s="81"/>
      <c r="N63" s="81"/>
      <c r="O63" s="81"/>
      <c r="P63" s="73"/>
      <c r="Q63" s="38"/>
      <c r="R63" s="38"/>
      <c r="S63" s="38"/>
      <c r="T63" s="73"/>
      <c r="U63" s="73"/>
      <c r="V63" s="73"/>
      <c r="W63" s="38"/>
      <c r="X63" s="38"/>
      <c r="Y63" s="38"/>
      <c r="Z63" s="73"/>
      <c r="AA63" s="73"/>
      <c r="AB63" s="73"/>
      <c r="AC63" s="73"/>
      <c r="AD63" s="73"/>
      <c r="AE63" s="73"/>
    </row>
    <row r="64" spans="1:37">
      <c r="A64" s="14">
        <f t="shared" si="0"/>
        <v>20</v>
      </c>
      <c r="B64" s="73">
        <v>8960000</v>
      </c>
      <c r="C64" s="81">
        <v>8960000</v>
      </c>
      <c r="D64" s="141">
        <v>8960000</v>
      </c>
      <c r="E64" s="141">
        <v>8960000</v>
      </c>
      <c r="F64" s="81"/>
      <c r="G64" s="73"/>
      <c r="H64" s="57"/>
      <c r="I64" s="57"/>
      <c r="J64" s="73"/>
      <c r="K64" s="73"/>
      <c r="L64" s="81"/>
      <c r="M64" s="81"/>
      <c r="N64" s="81"/>
      <c r="O64" s="81"/>
      <c r="P64" s="73"/>
      <c r="Q64" s="38"/>
      <c r="R64" s="38"/>
      <c r="S64" s="38"/>
      <c r="T64" s="73"/>
      <c r="U64" s="73"/>
      <c r="V64" s="73"/>
      <c r="W64" s="38"/>
      <c r="X64" s="38"/>
      <c r="Y64" s="38"/>
      <c r="Z64" s="73"/>
      <c r="AA64" s="73"/>
      <c r="AB64" s="73"/>
      <c r="AC64" s="73"/>
      <c r="AD64" s="73"/>
      <c r="AE64" s="73"/>
    </row>
    <row r="65" spans="1:31">
      <c r="A65" s="14">
        <f t="shared" si="0"/>
        <v>21</v>
      </c>
      <c r="B65" s="73"/>
      <c r="C65" s="73"/>
      <c r="D65" s="141">
        <v>8960000</v>
      </c>
      <c r="E65" s="141">
        <v>8960000</v>
      </c>
      <c r="F65" s="57"/>
      <c r="G65" s="57"/>
      <c r="H65" s="57"/>
      <c r="I65" s="57"/>
      <c r="J65" s="73"/>
      <c r="K65" s="73"/>
      <c r="L65" s="73"/>
      <c r="M65" s="73"/>
      <c r="N65" s="73"/>
      <c r="O65" s="73"/>
      <c r="P65" s="73"/>
      <c r="Q65" s="38"/>
      <c r="R65" s="38"/>
      <c r="S65" s="38"/>
      <c r="T65" s="73"/>
      <c r="U65" s="73"/>
      <c r="V65" s="73"/>
      <c r="W65" s="38"/>
      <c r="X65" s="38"/>
      <c r="Y65" s="38"/>
      <c r="Z65" s="73"/>
      <c r="AA65" s="73"/>
      <c r="AB65" s="73"/>
      <c r="AC65" s="73"/>
      <c r="AD65" s="73"/>
      <c r="AE65" s="73"/>
    </row>
    <row r="66" spans="1:31">
      <c r="A66" s="14">
        <f t="shared" si="0"/>
        <v>22</v>
      </c>
      <c r="B66" s="73"/>
      <c r="C66" s="73"/>
      <c r="D66" s="141">
        <v>8960000</v>
      </c>
      <c r="E66" s="141">
        <v>8960000</v>
      </c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38"/>
      <c r="R66" s="38"/>
      <c r="S66" s="38"/>
      <c r="T66" s="73"/>
      <c r="U66" s="73"/>
      <c r="V66" s="73"/>
      <c r="W66" s="38"/>
      <c r="X66" s="38"/>
      <c r="Y66" s="38"/>
      <c r="Z66" s="73"/>
      <c r="AA66" s="73"/>
      <c r="AB66" s="73"/>
      <c r="AC66" s="73"/>
      <c r="AD66" s="73"/>
      <c r="AE66" s="73"/>
    </row>
    <row r="67" spans="1:31">
      <c r="A67" s="14">
        <f t="shared" si="0"/>
        <v>23</v>
      </c>
      <c r="B67" s="73"/>
      <c r="C67" s="73"/>
      <c r="D67" s="141">
        <v>8960000</v>
      </c>
      <c r="E67" s="141">
        <v>8960000</v>
      </c>
      <c r="F67" s="73"/>
      <c r="G67" s="73"/>
      <c r="H67" s="73"/>
      <c r="I67" s="73"/>
      <c r="J67" s="73"/>
      <c r="K67" s="73"/>
      <c r="L67" s="73"/>
      <c r="M67" s="73"/>
      <c r="N67" s="73"/>
      <c r="O67" s="73"/>
      <c r="P67" s="73"/>
      <c r="Q67" s="38"/>
      <c r="R67" s="38"/>
      <c r="S67" s="38"/>
      <c r="T67" s="73"/>
      <c r="U67" s="73"/>
      <c r="V67" s="73"/>
      <c r="W67" s="38"/>
      <c r="X67" s="38"/>
      <c r="Y67" s="38"/>
      <c r="Z67" s="73"/>
      <c r="AA67" s="73"/>
      <c r="AB67" s="73"/>
      <c r="AC67" s="73"/>
      <c r="AD67" s="73"/>
      <c r="AE67" s="73"/>
    </row>
    <row r="68" spans="1:31">
      <c r="A68" s="47" t="s">
        <v>47</v>
      </c>
      <c r="B68" s="51">
        <f t="shared" ref="B68:AE68" si="1">IF(OR(MIN(B$38:B$67)&gt;$A4*$AM$3,SUM(B$38:B$67)=0),"",(LOG10(($A4*$AM$3)/INDEX(B$38:B$67,MATCH($A4*$AM$3,B$38:B$67)))/LOG10(INDEX(B$38:B$67,MATCH($A4*$AM$3,B$38:B$67))/INDEX(B$38:B$67,1+MATCH($A4*$AM$3,B$38:B$67))))*(INDEX($A$38:$A$67,MATCH($A4*$AM$3,B$38:B$67))-INDEX($A$38:$A$67,1+MATCH($A4*$AM$3,B$38:B$67)))+INDEX($A$38:$A$67,MATCH($A4*$AM$3,B$38:B$67)))</f>
        <v>4.3224620115506607</v>
      </c>
      <c r="C68" s="51">
        <f t="shared" si="1"/>
        <v>5.871153297484474</v>
      </c>
      <c r="D68" s="51">
        <f t="shared" si="1"/>
        <v>3.109431819743445</v>
      </c>
      <c r="E68" s="51">
        <f t="shared" si="1"/>
        <v>4.4066795426980239</v>
      </c>
      <c r="F68" s="51" t="str">
        <f t="shared" si="1"/>
        <v/>
      </c>
      <c r="G68" s="51" t="str">
        <f t="shared" si="1"/>
        <v/>
      </c>
      <c r="H68" s="51" t="str">
        <f t="shared" si="1"/>
        <v/>
      </c>
      <c r="I68" s="51" t="str">
        <f t="shared" si="1"/>
        <v/>
      </c>
      <c r="J68" s="51">
        <f t="shared" si="1"/>
        <v>3.5866924432755738</v>
      </c>
      <c r="K68" s="51">
        <f t="shared" si="1"/>
        <v>6.0276434251116981</v>
      </c>
      <c r="L68" s="51" t="str">
        <f t="shared" si="1"/>
        <v/>
      </c>
      <c r="M68" s="51" t="str">
        <f t="shared" si="1"/>
        <v/>
      </c>
      <c r="N68" s="51" t="str">
        <f t="shared" si="1"/>
        <v/>
      </c>
      <c r="O68" s="51" t="str">
        <f t="shared" si="1"/>
        <v/>
      </c>
      <c r="P68" s="51" t="str">
        <f t="shared" si="1"/>
        <v/>
      </c>
      <c r="Q68" s="51" t="str">
        <f t="shared" si="1"/>
        <v/>
      </c>
      <c r="R68" s="51" t="str">
        <f t="shared" si="1"/>
        <v/>
      </c>
      <c r="S68" s="51" t="str">
        <f t="shared" si="1"/>
        <v/>
      </c>
      <c r="T68" s="51" t="str">
        <f t="shared" si="1"/>
        <v/>
      </c>
      <c r="U68" s="51" t="str">
        <f t="shared" si="1"/>
        <v/>
      </c>
      <c r="V68" s="51" t="str">
        <f t="shared" si="1"/>
        <v/>
      </c>
      <c r="W68" s="51" t="str">
        <f t="shared" si="1"/>
        <v/>
      </c>
      <c r="X68" s="51" t="str">
        <f t="shared" si="1"/>
        <v/>
      </c>
      <c r="Y68" s="51" t="str">
        <f t="shared" si="1"/>
        <v/>
      </c>
      <c r="Z68" s="51" t="str">
        <f t="shared" si="1"/>
        <v/>
      </c>
      <c r="AA68" s="51" t="str">
        <f t="shared" si="1"/>
        <v/>
      </c>
      <c r="AB68" s="51" t="str">
        <f t="shared" si="1"/>
        <v/>
      </c>
      <c r="AC68" s="51" t="str">
        <f t="shared" si="1"/>
        <v/>
      </c>
      <c r="AD68" s="51" t="str">
        <f t="shared" si="1"/>
        <v/>
      </c>
      <c r="AE68" s="51" t="str">
        <f t="shared" si="1"/>
        <v/>
      </c>
    </row>
    <row r="69" spans="1:31">
      <c r="A69" s="47" t="s">
        <v>46</v>
      </c>
      <c r="B69" s="51">
        <f t="shared" ref="B69:AE69" si="2">IF(OR(MIN(B$38:B$67)&gt;$A5*$AM$3,SUM(B$38:B$67)=0),"",(LOG10(($A5*$AM$3)/INDEX(B$38:B$67,MATCH($A5*$AM$3,B$38:B$67)))/LOG10(INDEX(B$38:B$67,MATCH($A5*$AM$3,B$38:B$67))/INDEX(B$38:B$67,1+MATCH($A5*$AM$3,B$38:B$67))))*(INDEX($A$38:$A$67,MATCH($A5*$AM$3,B$38:B$67))-INDEX($A$38:$A$67,1+MATCH($A5*$AM$3,B$38:B$67)))+INDEX($A$38:$A$67,MATCH($A5*$AM$3,B$38:B$67)))</f>
        <v>5.3864238696676239</v>
      </c>
      <c r="C69" s="51">
        <f t="shared" si="2"/>
        <v>7.1032414015301217</v>
      </c>
      <c r="D69" s="51">
        <f t="shared" si="2"/>
        <v>4.1244942747848308</v>
      </c>
      <c r="E69" s="51">
        <f t="shared" si="2"/>
        <v>5.5292513848821034</v>
      </c>
      <c r="F69" s="51" t="str">
        <f t="shared" si="2"/>
        <v/>
      </c>
      <c r="G69" s="51" t="str">
        <f t="shared" si="2"/>
        <v/>
      </c>
      <c r="H69" s="51" t="str">
        <f t="shared" si="2"/>
        <v/>
      </c>
      <c r="I69" s="51" t="str">
        <f t="shared" si="2"/>
        <v/>
      </c>
      <c r="J69" s="51">
        <f t="shared" si="2"/>
        <v>4.6883940970345579</v>
      </c>
      <c r="K69" s="51">
        <f t="shared" si="2"/>
        <v>7.6007108934431118</v>
      </c>
      <c r="L69" s="51" t="str">
        <f t="shared" si="2"/>
        <v/>
      </c>
      <c r="M69" s="51" t="str">
        <f t="shared" si="2"/>
        <v/>
      </c>
      <c r="N69" s="51" t="str">
        <f t="shared" si="2"/>
        <v/>
      </c>
      <c r="O69" s="51" t="str">
        <f t="shared" si="2"/>
        <v/>
      </c>
      <c r="P69" s="51" t="str">
        <f t="shared" si="2"/>
        <v/>
      </c>
      <c r="Q69" s="51" t="str">
        <f t="shared" si="2"/>
        <v/>
      </c>
      <c r="R69" s="51" t="str">
        <f t="shared" si="2"/>
        <v/>
      </c>
      <c r="S69" s="51" t="str">
        <f t="shared" si="2"/>
        <v/>
      </c>
      <c r="T69" s="51" t="str">
        <f t="shared" si="2"/>
        <v/>
      </c>
      <c r="U69" s="51" t="str">
        <f t="shared" si="2"/>
        <v/>
      </c>
      <c r="V69" s="51" t="str">
        <f t="shared" si="2"/>
        <v/>
      </c>
      <c r="W69" s="51" t="str">
        <f t="shared" si="2"/>
        <v/>
      </c>
      <c r="X69" s="51" t="str">
        <f t="shared" si="2"/>
        <v/>
      </c>
      <c r="Y69" s="51" t="str">
        <f t="shared" si="2"/>
        <v/>
      </c>
      <c r="Z69" s="51" t="str">
        <f t="shared" si="2"/>
        <v/>
      </c>
      <c r="AA69" s="51" t="str">
        <f t="shared" si="2"/>
        <v/>
      </c>
      <c r="AB69" s="51" t="str">
        <f t="shared" si="2"/>
        <v/>
      </c>
      <c r="AC69" s="51" t="str">
        <f t="shared" si="2"/>
        <v/>
      </c>
      <c r="AD69" s="51" t="str">
        <f t="shared" si="2"/>
        <v/>
      </c>
      <c r="AE69" s="51" t="str">
        <f t="shared" si="2"/>
        <v/>
      </c>
    </row>
    <row r="70" spans="1:31">
      <c r="A70" s="47" t="s">
        <v>37</v>
      </c>
      <c r="B70" s="51">
        <f t="shared" ref="B70:AE70" si="3">IF(OR(MIN(B$38:B$67)&gt;$A6*$AM$3,SUM(B$38:B$67)=0),"",(LOG10(($A6*$AM$3)/INDEX(B$38:B$67,MATCH($A6*$AM$3,B$38:B$67)))/LOG10(INDEX(B$38:B$67,MATCH($A6*$AM$3,B$38:B$67))/INDEX(B$38:B$67,1+MATCH($A6*$AM$3,B$38:B$67))))*(INDEX($A$38:$A$67,MATCH($A6*$AM$3,B$38:B$67))-INDEX($A$38:$A$67,1+MATCH($A6*$AM$3,B$38:B$67)))+INDEX($A$38:$A$67,MATCH($A6*$AM$3,B$38:B$67)))</f>
        <v>6.4260959745321351</v>
      </c>
      <c r="C70" s="51">
        <f t="shared" si="3"/>
        <v>8.2976578974370732</v>
      </c>
      <c r="D70" s="51">
        <f t="shared" si="3"/>
        <v>5.0265609537710363</v>
      </c>
      <c r="E70" s="51">
        <f t="shared" si="3"/>
        <v>6.5827225613627611</v>
      </c>
      <c r="F70" s="51" t="str">
        <f t="shared" si="3"/>
        <v/>
      </c>
      <c r="G70" s="51" t="str">
        <f t="shared" si="3"/>
        <v/>
      </c>
      <c r="H70" s="51" t="str">
        <f t="shared" si="3"/>
        <v/>
      </c>
      <c r="I70" s="51" t="str">
        <f t="shared" si="3"/>
        <v/>
      </c>
      <c r="J70" s="51">
        <f t="shared" si="3"/>
        <v>5.8615499774667157</v>
      </c>
      <c r="K70" s="51">
        <f t="shared" si="3"/>
        <v>9.1877905926714245</v>
      </c>
      <c r="L70" s="51" t="str">
        <f t="shared" si="3"/>
        <v/>
      </c>
      <c r="M70" s="51" t="str">
        <f t="shared" si="3"/>
        <v/>
      </c>
      <c r="N70" s="51" t="str">
        <f t="shared" si="3"/>
        <v/>
      </c>
      <c r="O70" s="51" t="str">
        <f t="shared" si="3"/>
        <v/>
      </c>
      <c r="P70" s="51" t="str">
        <f t="shared" si="3"/>
        <v/>
      </c>
      <c r="Q70" s="51" t="str">
        <f t="shared" si="3"/>
        <v/>
      </c>
      <c r="R70" s="51" t="str">
        <f t="shared" si="3"/>
        <v/>
      </c>
      <c r="S70" s="51" t="str">
        <f t="shared" si="3"/>
        <v/>
      </c>
      <c r="T70" s="51" t="str">
        <f t="shared" si="3"/>
        <v/>
      </c>
      <c r="U70" s="51" t="str">
        <f t="shared" si="3"/>
        <v/>
      </c>
      <c r="V70" s="51" t="str">
        <f t="shared" si="3"/>
        <v/>
      </c>
      <c r="W70" s="51" t="str">
        <f t="shared" si="3"/>
        <v/>
      </c>
      <c r="X70" s="51" t="str">
        <f t="shared" si="3"/>
        <v/>
      </c>
      <c r="Y70" s="51" t="str">
        <f t="shared" si="3"/>
        <v/>
      </c>
      <c r="Z70" s="51" t="str">
        <f t="shared" si="3"/>
        <v/>
      </c>
      <c r="AA70" s="51" t="str">
        <f t="shared" si="3"/>
        <v/>
      </c>
      <c r="AB70" s="51" t="str">
        <f t="shared" si="3"/>
        <v/>
      </c>
      <c r="AC70" s="51" t="str">
        <f t="shared" si="3"/>
        <v/>
      </c>
      <c r="AD70" s="51" t="str">
        <f t="shared" si="3"/>
        <v/>
      </c>
      <c r="AE70" s="51" t="str">
        <f t="shared" si="3"/>
        <v/>
      </c>
    </row>
    <row r="71" spans="1:31">
      <c r="A71" s="47" t="s">
        <v>39</v>
      </c>
      <c r="B71" s="51">
        <f t="shared" ref="B71:AE71" si="4">IF(OR(MIN(B$38:B$67)&gt;$A7*$AM$3,SUM(B$38:B$67)=0),"",(LOG10(($A7*$AM$3)/INDEX(B$38:B$67,MATCH($A7*$AM$3,B$38:B$67)))/LOG10(INDEX(B$38:B$67,MATCH($A7*$AM$3,B$38:B$67))/INDEX(B$38:B$67,1+MATCH($A7*$AM$3,B$38:B$67))))*(INDEX($A$38:$A$67,MATCH($A7*$AM$3,B$38:B$67))-INDEX($A$38:$A$67,1+MATCH($A7*$AM$3,B$38:B$67)))+INDEX($A$38:$A$67,MATCH($A7*$AM$3,B$38:B$67)))</f>
        <v>7.6070826857303935</v>
      </c>
      <c r="C71" s="51">
        <f t="shared" si="4"/>
        <v>9.7531691618779348</v>
      </c>
      <c r="D71" s="51">
        <f t="shared" si="4"/>
        <v>6.0905611746362105</v>
      </c>
      <c r="E71" s="51">
        <f t="shared" si="4"/>
        <v>7.7663282708411732</v>
      </c>
      <c r="F71" s="51" t="str">
        <f t="shared" si="4"/>
        <v/>
      </c>
      <c r="G71" s="51" t="str">
        <f t="shared" si="4"/>
        <v/>
      </c>
      <c r="H71" s="51" t="str">
        <f t="shared" si="4"/>
        <v/>
      </c>
      <c r="I71" s="51" t="str">
        <f t="shared" si="4"/>
        <v/>
      </c>
      <c r="J71" s="51">
        <f t="shared" si="4"/>
        <v>7.4219703464168623</v>
      </c>
      <c r="K71" s="51">
        <f t="shared" si="4"/>
        <v>10.852333748074157</v>
      </c>
      <c r="L71" s="51" t="str">
        <f t="shared" si="4"/>
        <v/>
      </c>
      <c r="M71" s="51" t="str">
        <f t="shared" si="4"/>
        <v/>
      </c>
      <c r="N71" s="51" t="str">
        <f t="shared" si="4"/>
        <v/>
      </c>
      <c r="O71" s="51" t="str">
        <f t="shared" si="4"/>
        <v/>
      </c>
      <c r="P71" s="51" t="str">
        <f t="shared" si="4"/>
        <v/>
      </c>
      <c r="Q71" s="51" t="str">
        <f t="shared" si="4"/>
        <v/>
      </c>
      <c r="R71" s="51" t="str">
        <f t="shared" si="4"/>
        <v/>
      </c>
      <c r="S71" s="51" t="str">
        <f t="shared" si="4"/>
        <v/>
      </c>
      <c r="T71" s="51" t="str">
        <f t="shared" si="4"/>
        <v/>
      </c>
      <c r="U71" s="51" t="str">
        <f t="shared" si="4"/>
        <v/>
      </c>
      <c r="V71" s="51" t="str">
        <f t="shared" si="4"/>
        <v/>
      </c>
      <c r="W71" s="51" t="str">
        <f t="shared" si="4"/>
        <v/>
      </c>
      <c r="X71" s="51" t="str">
        <f t="shared" si="4"/>
        <v/>
      </c>
      <c r="Y71" s="51" t="str">
        <f t="shared" si="4"/>
        <v/>
      </c>
      <c r="Z71" s="51" t="str">
        <f t="shared" si="4"/>
        <v/>
      </c>
      <c r="AA71" s="51" t="str">
        <f t="shared" si="4"/>
        <v/>
      </c>
      <c r="AB71" s="51" t="str">
        <f t="shared" si="4"/>
        <v/>
      </c>
      <c r="AC71" s="51" t="str">
        <f t="shared" si="4"/>
        <v/>
      </c>
      <c r="AD71" s="51" t="str">
        <f t="shared" si="4"/>
        <v/>
      </c>
      <c r="AE71" s="51" t="str">
        <f t="shared" si="4"/>
        <v/>
      </c>
    </row>
    <row r="72" spans="1:31"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</row>
    <row r="73" spans="1:31">
      <c r="E73" s="18"/>
      <c r="F73" s="18"/>
      <c r="G73" s="18"/>
      <c r="H73" s="18"/>
      <c r="I73" s="18"/>
      <c r="J73" s="18"/>
      <c r="K73" s="18"/>
      <c r="L73" s="18"/>
      <c r="M73" s="18"/>
      <c r="Z73" s="36"/>
      <c r="AA73" s="36"/>
      <c r="AB73" s="36"/>
    </row>
    <row r="74" spans="1:31" ht="27">
      <c r="A74" s="229" t="s">
        <v>303</v>
      </c>
      <c r="B74" s="230"/>
      <c r="C74" s="230"/>
      <c r="D74" s="230"/>
      <c r="E74" s="230"/>
      <c r="F74" s="230"/>
      <c r="G74" s="230"/>
      <c r="H74" s="230"/>
      <c r="I74" s="230"/>
      <c r="J74" s="230"/>
      <c r="K74" s="230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30"/>
      <c r="Y74" s="230"/>
      <c r="Z74" s="230"/>
      <c r="AA74" s="230"/>
      <c r="AB74" s="230"/>
      <c r="AC74" s="230"/>
      <c r="AD74" s="230"/>
      <c r="AE74" s="230"/>
    </row>
    <row r="75" spans="1:31" ht="45">
      <c r="A75" s="11" t="s">
        <v>10</v>
      </c>
      <c r="B75" s="122" t="s">
        <v>41</v>
      </c>
      <c r="C75" s="123" t="s">
        <v>42</v>
      </c>
      <c r="D75" s="123" t="s">
        <v>36</v>
      </c>
      <c r="E75" s="124" t="s">
        <v>11</v>
      </c>
      <c r="F75" s="124" t="s">
        <v>12</v>
      </c>
      <c r="G75" s="122" t="s">
        <v>17</v>
      </c>
      <c r="H75" s="122"/>
      <c r="I75" s="123"/>
      <c r="J75" s="123"/>
      <c r="K75" s="123"/>
      <c r="L75" s="123"/>
      <c r="M75" s="124"/>
      <c r="N75" s="122"/>
      <c r="O75" s="123"/>
      <c r="P75" s="123"/>
      <c r="Q75" s="123"/>
      <c r="R75" s="125"/>
      <c r="S75" s="125"/>
      <c r="T75" s="125"/>
      <c r="U75" s="125"/>
      <c r="V75" s="125"/>
      <c r="W75" s="125"/>
      <c r="X75" s="125"/>
      <c r="Y75" s="125"/>
      <c r="Z75" s="125"/>
      <c r="AA75" s="125"/>
      <c r="AB75" s="125"/>
      <c r="AC75" s="125"/>
      <c r="AD75" s="125"/>
      <c r="AE75" s="126"/>
    </row>
    <row r="76" spans="1:31">
      <c r="A76" s="14">
        <v>-6</v>
      </c>
      <c r="B76" s="73"/>
      <c r="C76" s="142">
        <v>2.1923076923076925</v>
      </c>
      <c r="D76" s="73"/>
      <c r="E76" s="52"/>
      <c r="F76" s="52"/>
      <c r="G76" s="73"/>
      <c r="H76" s="73"/>
      <c r="I76" s="73"/>
      <c r="J76" s="73"/>
      <c r="K76" s="73"/>
      <c r="L76" s="73"/>
      <c r="M76" s="73"/>
      <c r="N76" s="73"/>
      <c r="O76" s="73"/>
      <c r="P76" s="73"/>
      <c r="Q76" s="52"/>
      <c r="R76" s="52"/>
      <c r="S76" s="52"/>
      <c r="T76" s="73"/>
      <c r="U76" s="73"/>
      <c r="V76" s="73"/>
      <c r="W76" s="38"/>
      <c r="X76" s="38"/>
      <c r="Y76" s="38"/>
      <c r="Z76" s="38"/>
      <c r="AA76" s="38"/>
      <c r="AB76" s="38"/>
      <c r="AC76" s="38"/>
      <c r="AD76" s="38"/>
      <c r="AE76" s="38"/>
    </row>
    <row r="77" spans="1:31">
      <c r="A77" s="14">
        <f t="shared" ref="A77:A105" si="5">A76+1</f>
        <v>-5</v>
      </c>
      <c r="B77" s="73"/>
      <c r="C77" s="142">
        <v>2.0204081632653059</v>
      </c>
      <c r="D77" s="73"/>
      <c r="E77" s="52"/>
      <c r="F77" s="52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52"/>
      <c r="R77" s="52"/>
      <c r="S77" s="52"/>
      <c r="T77" s="39"/>
      <c r="U77" s="39"/>
      <c r="V77" s="39"/>
      <c r="W77" s="38"/>
      <c r="X77" s="38"/>
      <c r="Y77" s="38"/>
      <c r="Z77" s="38"/>
      <c r="AA77" s="38"/>
      <c r="AB77" s="38"/>
      <c r="AC77" s="38"/>
      <c r="AD77" s="38"/>
      <c r="AE77" s="38"/>
    </row>
    <row r="78" spans="1:31">
      <c r="A78" s="14">
        <f t="shared" si="5"/>
        <v>-4</v>
      </c>
      <c r="B78" s="73"/>
      <c r="C78" s="142">
        <v>1.7557251908396947</v>
      </c>
      <c r="D78" s="73"/>
      <c r="E78" s="52"/>
      <c r="F78" s="73">
        <v>1.2228357019266289</v>
      </c>
      <c r="G78" s="73"/>
      <c r="H78" s="73"/>
      <c r="I78" s="73"/>
      <c r="J78" s="73"/>
      <c r="K78" s="73"/>
      <c r="L78" s="73"/>
      <c r="M78" s="73"/>
      <c r="N78" s="73"/>
      <c r="O78" s="73"/>
      <c r="P78" s="73"/>
      <c r="Q78" s="52"/>
      <c r="R78" s="52"/>
      <c r="S78" s="52"/>
      <c r="T78" s="39"/>
      <c r="U78" s="39"/>
      <c r="V78" s="39"/>
      <c r="W78" s="38"/>
      <c r="X78" s="38"/>
      <c r="Y78" s="38"/>
      <c r="Z78" s="38"/>
      <c r="AA78" s="38"/>
      <c r="AB78" s="38"/>
      <c r="AC78" s="38"/>
      <c r="AD78" s="38"/>
      <c r="AE78" s="38"/>
    </row>
    <row r="79" spans="1:31">
      <c r="A79" s="14">
        <f t="shared" si="5"/>
        <v>-3</v>
      </c>
      <c r="B79" s="73">
        <v>0.48511733645261268</v>
      </c>
      <c r="C79" s="142">
        <v>1.5177304964539007</v>
      </c>
      <c r="D79" s="75"/>
      <c r="E79" s="77"/>
      <c r="F79" s="73">
        <v>1.4583295141453732</v>
      </c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52"/>
      <c r="R79" s="52"/>
      <c r="S79" s="52"/>
      <c r="T79" s="39"/>
      <c r="U79" s="39"/>
      <c r="V79" s="39"/>
      <c r="W79" s="38"/>
      <c r="X79" s="38"/>
      <c r="Y79" s="38"/>
      <c r="Z79" s="38"/>
      <c r="AA79" s="38"/>
      <c r="AB79" s="38"/>
      <c r="AC79" s="38"/>
      <c r="AD79" s="38"/>
      <c r="AE79" s="38"/>
    </row>
    <row r="80" spans="1:31">
      <c r="A80" s="14">
        <f t="shared" si="5"/>
        <v>-2</v>
      </c>
      <c r="B80" s="73">
        <v>1.0617940658353771</v>
      </c>
      <c r="C80" s="142">
        <v>1.3221153846153846</v>
      </c>
      <c r="D80" s="75"/>
      <c r="E80" s="77"/>
      <c r="F80" s="73">
        <v>1.5820487775386742</v>
      </c>
      <c r="G80" s="73"/>
      <c r="H80" s="73"/>
      <c r="I80" s="73"/>
      <c r="J80" s="73"/>
      <c r="K80" s="73"/>
      <c r="L80" s="73"/>
      <c r="M80" s="73"/>
      <c r="N80" s="73"/>
      <c r="O80" s="73"/>
      <c r="P80" s="73"/>
      <c r="Q80" s="52"/>
      <c r="R80" s="52"/>
      <c r="S80" s="52"/>
      <c r="T80" s="39"/>
      <c r="U80" s="39"/>
      <c r="V80" s="39"/>
      <c r="W80" s="38"/>
      <c r="X80" s="38"/>
      <c r="Y80" s="38"/>
      <c r="Z80" s="38"/>
      <c r="AA80" s="38"/>
      <c r="AB80" s="38"/>
      <c r="AC80" s="38"/>
      <c r="AD80" s="38"/>
      <c r="AE80" s="38"/>
    </row>
    <row r="81" spans="1:31">
      <c r="A81" s="14">
        <f t="shared" si="5"/>
        <v>-1</v>
      </c>
      <c r="B81" s="73">
        <v>1.3903268579806387</v>
      </c>
      <c r="C81" s="142">
        <v>1.2180451127819549</v>
      </c>
      <c r="D81" s="75"/>
      <c r="E81" s="77"/>
      <c r="F81" s="73">
        <v>1.4490267277932602</v>
      </c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52"/>
      <c r="R81" s="52"/>
      <c r="S81" s="52"/>
      <c r="T81" s="39"/>
      <c r="U81" s="39"/>
      <c r="V81" s="39"/>
      <c r="W81" s="38"/>
      <c r="X81" s="38"/>
      <c r="Y81" s="38"/>
      <c r="Z81" s="38"/>
      <c r="AA81" s="38"/>
      <c r="AB81" s="38"/>
      <c r="AC81" s="38"/>
      <c r="AD81" s="38"/>
      <c r="AE81" s="38"/>
    </row>
    <row r="82" spans="1:31">
      <c r="A82" s="14">
        <f t="shared" si="5"/>
        <v>0</v>
      </c>
      <c r="B82" s="73">
        <v>1.3159474714718389</v>
      </c>
      <c r="C82" s="142">
        <v>1.1577287066246056</v>
      </c>
      <c r="D82" s="75"/>
      <c r="E82" s="77"/>
      <c r="F82" s="73">
        <v>1.2947218445174837</v>
      </c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52"/>
      <c r="R82" s="52"/>
      <c r="S82" s="52"/>
      <c r="T82" s="39"/>
      <c r="U82" s="39"/>
      <c r="V82" s="39"/>
      <c r="W82" s="38"/>
      <c r="X82" s="38"/>
      <c r="Y82" s="38"/>
      <c r="Z82" s="38"/>
      <c r="AA82" s="38"/>
      <c r="AB82" s="38"/>
      <c r="AC82" s="38"/>
      <c r="AD82" s="38"/>
      <c r="AE82" s="38"/>
    </row>
    <row r="83" spans="1:31" ht="15">
      <c r="A83" s="14">
        <f t="shared" si="5"/>
        <v>1</v>
      </c>
      <c r="B83" s="73">
        <v>1.230304139593057</v>
      </c>
      <c r="C83" s="142">
        <v>1.1452513966480447</v>
      </c>
      <c r="D83" s="75"/>
      <c r="E83" s="53"/>
      <c r="F83" s="73">
        <v>1.2655126463921269</v>
      </c>
      <c r="G83" s="73"/>
      <c r="H83" s="73"/>
      <c r="I83" s="73"/>
      <c r="J83" s="73"/>
      <c r="K83" s="73"/>
      <c r="L83" s="73"/>
      <c r="M83" s="73"/>
      <c r="N83" s="73"/>
      <c r="O83" s="73"/>
      <c r="P83" s="73"/>
      <c r="Q83" s="52"/>
      <c r="R83" s="52"/>
      <c r="S83" s="52"/>
      <c r="T83" s="39"/>
      <c r="U83" s="39"/>
      <c r="V83" s="39"/>
      <c r="W83" s="38"/>
      <c r="X83" s="38"/>
      <c r="Y83" s="38"/>
      <c r="Z83" s="38"/>
      <c r="AA83" s="38"/>
      <c r="AB83" s="38"/>
      <c r="AC83" s="38"/>
      <c r="AD83" s="38"/>
      <c r="AE83" s="38"/>
    </row>
    <row r="84" spans="1:31" ht="15">
      <c r="A84" s="14">
        <f t="shared" si="5"/>
        <v>2</v>
      </c>
      <c r="B84" s="73">
        <v>1.1929584561443813</v>
      </c>
      <c r="C84" s="142">
        <v>1.1578947368421053</v>
      </c>
      <c r="D84" s="75"/>
      <c r="E84" s="53"/>
      <c r="F84" s="73">
        <v>1.2727835067910154</v>
      </c>
      <c r="G84" s="73"/>
      <c r="H84" s="73"/>
      <c r="I84" s="73"/>
      <c r="J84" s="73"/>
      <c r="K84" s="73"/>
      <c r="L84" s="73"/>
      <c r="M84" s="73"/>
      <c r="N84" s="73"/>
      <c r="O84" s="73"/>
      <c r="P84" s="73"/>
      <c r="Q84" s="52"/>
      <c r="R84" s="52"/>
      <c r="S84" s="52"/>
      <c r="T84" s="39"/>
      <c r="U84" s="39"/>
      <c r="V84" s="39"/>
      <c r="W84" s="38"/>
      <c r="X84" s="38"/>
      <c r="Y84" s="38"/>
      <c r="Z84" s="38"/>
      <c r="AA84" s="38"/>
      <c r="AB84" s="38"/>
      <c r="AC84" s="38"/>
      <c r="AD84" s="38"/>
      <c r="AE84" s="38"/>
    </row>
    <row r="85" spans="1:31" ht="15">
      <c r="A85" s="14">
        <f t="shared" si="5"/>
        <v>3</v>
      </c>
      <c r="B85" s="73">
        <v>1.1717038417880974</v>
      </c>
      <c r="C85" s="142">
        <v>1.1834451901565997</v>
      </c>
      <c r="D85" s="75"/>
      <c r="E85" s="53"/>
      <c r="F85" s="75">
        <v>1.3090579326469745</v>
      </c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7"/>
      <c r="R85" s="77"/>
      <c r="S85" s="77"/>
      <c r="T85" s="127"/>
      <c r="U85" s="127"/>
      <c r="V85" s="39"/>
      <c r="W85" s="38"/>
      <c r="X85" s="38"/>
      <c r="Y85" s="38"/>
      <c r="Z85" s="38"/>
      <c r="AA85" s="38"/>
      <c r="AB85" s="38"/>
      <c r="AC85" s="38"/>
      <c r="AD85" s="38"/>
      <c r="AE85" s="38"/>
    </row>
    <row r="86" spans="1:31" ht="15">
      <c r="A86" s="14">
        <f t="shared" si="5"/>
        <v>4</v>
      </c>
      <c r="B86" s="73">
        <v>1.1583254759131556</v>
      </c>
      <c r="C86" s="142">
        <v>1.2102161100196465</v>
      </c>
      <c r="D86" s="75"/>
      <c r="E86" s="53"/>
      <c r="F86" s="75">
        <v>1.3333999327508297</v>
      </c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7"/>
      <c r="R86" s="77"/>
      <c r="S86" s="77"/>
      <c r="T86" s="127"/>
      <c r="U86" s="127"/>
      <c r="V86" s="39"/>
      <c r="W86" s="38"/>
      <c r="X86" s="38"/>
      <c r="Y86" s="38"/>
      <c r="Z86" s="38"/>
      <c r="AA86" s="38"/>
      <c r="AB86" s="38"/>
      <c r="AC86" s="38"/>
      <c r="AD86" s="38"/>
      <c r="AE86" s="38"/>
    </row>
    <row r="87" spans="1:31">
      <c r="A87" s="14">
        <f t="shared" si="5"/>
        <v>5</v>
      </c>
      <c r="B87" s="73">
        <v>1.2195100176322229</v>
      </c>
      <c r="C87" s="142">
        <v>1.2264150943396226</v>
      </c>
      <c r="D87" s="75"/>
      <c r="E87" s="77"/>
      <c r="F87" s="75">
        <v>1.3728034087914212</v>
      </c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7"/>
      <c r="R87" s="77"/>
      <c r="S87" s="77"/>
      <c r="T87" s="127"/>
      <c r="U87" s="127"/>
      <c r="V87" s="39"/>
      <c r="W87" s="38"/>
      <c r="X87" s="38"/>
      <c r="Y87" s="38"/>
      <c r="Z87" s="38"/>
      <c r="AA87" s="38"/>
      <c r="AB87" s="38"/>
      <c r="AC87" s="38"/>
      <c r="AD87" s="38"/>
      <c r="AE87" s="38"/>
    </row>
    <row r="88" spans="1:31">
      <c r="A88" s="14">
        <f t="shared" si="5"/>
        <v>6</v>
      </c>
      <c r="B88" s="73">
        <v>1.2490886229838543</v>
      </c>
      <c r="C88" s="142">
        <v>1.1970149253731344</v>
      </c>
      <c r="D88" s="75"/>
      <c r="E88" s="77"/>
      <c r="F88" s="75">
        <v>1.3565184316743795</v>
      </c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7"/>
      <c r="R88" s="77"/>
      <c r="S88" s="77"/>
      <c r="T88" s="127"/>
      <c r="U88" s="127"/>
      <c r="V88" s="39"/>
      <c r="W88" s="38"/>
      <c r="X88" s="38"/>
      <c r="Y88" s="38"/>
      <c r="Z88" s="38"/>
      <c r="AA88" s="38"/>
      <c r="AB88" s="38"/>
      <c r="AC88" s="38"/>
      <c r="AD88" s="38"/>
      <c r="AE88" s="38"/>
    </row>
    <row r="89" spans="1:31" s="68" customFormat="1">
      <c r="A89" s="14">
        <f t="shared" si="5"/>
        <v>7</v>
      </c>
      <c r="B89" s="73">
        <v>1.2392133756047941</v>
      </c>
      <c r="C89" s="142">
        <v>1.1381142098273573</v>
      </c>
      <c r="D89" s="75"/>
      <c r="E89" s="63"/>
      <c r="F89" s="128">
        <v>1.3177085180921184</v>
      </c>
      <c r="G89" s="128"/>
      <c r="H89" s="128"/>
      <c r="I89" s="128"/>
      <c r="J89" s="128"/>
      <c r="K89" s="128"/>
      <c r="L89" s="128"/>
      <c r="M89" s="128"/>
      <c r="N89" s="128"/>
      <c r="O89" s="128"/>
      <c r="P89" s="128"/>
      <c r="Q89" s="77"/>
      <c r="R89" s="77"/>
      <c r="S89" s="77"/>
      <c r="T89" s="129"/>
      <c r="U89" s="129"/>
      <c r="V89" s="67"/>
      <c r="W89" s="66"/>
      <c r="X89" s="66"/>
      <c r="Y89" s="66"/>
      <c r="Z89" s="66"/>
      <c r="AA89" s="66"/>
      <c r="AB89" s="66"/>
      <c r="AC89" s="66"/>
      <c r="AD89" s="66"/>
      <c r="AE89" s="66"/>
    </row>
    <row r="90" spans="1:31" ht="15">
      <c r="A90" s="14">
        <f t="shared" si="5"/>
        <v>8</v>
      </c>
      <c r="B90" s="73">
        <v>1.1936152619070872</v>
      </c>
      <c r="C90" s="142">
        <v>1.0728155339805825</v>
      </c>
      <c r="D90" s="75"/>
      <c r="E90" s="53"/>
      <c r="F90" s="75">
        <v>1.2901340769303882</v>
      </c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7"/>
      <c r="R90" s="77"/>
      <c r="S90" s="77"/>
      <c r="T90" s="127"/>
      <c r="U90" s="127"/>
      <c r="V90" s="39"/>
      <c r="W90" s="38"/>
      <c r="X90" s="38"/>
      <c r="Y90" s="38"/>
      <c r="Z90" s="38"/>
      <c r="AA90" s="38"/>
      <c r="AB90" s="38"/>
      <c r="AC90" s="38"/>
      <c r="AD90" s="38"/>
      <c r="AE90" s="38"/>
    </row>
    <row r="91" spans="1:31" ht="15">
      <c r="A91" s="14">
        <f t="shared" si="5"/>
        <v>9</v>
      </c>
      <c r="B91" s="73">
        <v>1.1398674556156807</v>
      </c>
      <c r="C91" s="142">
        <v>1.0311778290993072</v>
      </c>
      <c r="D91" s="75"/>
      <c r="E91" s="53"/>
      <c r="F91" s="75">
        <v>1.2294630259810191</v>
      </c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7"/>
      <c r="R91" s="77"/>
      <c r="S91" s="77"/>
      <c r="T91" s="127"/>
      <c r="U91" s="127"/>
      <c r="V91" s="39"/>
      <c r="W91" s="38"/>
      <c r="X91" s="38"/>
      <c r="Y91" s="38"/>
      <c r="Z91" s="73"/>
      <c r="AA91" s="73"/>
      <c r="AB91" s="73"/>
      <c r="AC91" s="73"/>
      <c r="AD91" s="73"/>
      <c r="AE91" s="73"/>
    </row>
    <row r="92" spans="1:31" ht="15">
      <c r="A92" s="14">
        <f t="shared" si="5"/>
        <v>10</v>
      </c>
      <c r="B92" s="73">
        <v>1.0819946830293008</v>
      </c>
      <c r="C92" s="142">
        <v>1.0101465614430665</v>
      </c>
      <c r="D92" s="75"/>
      <c r="E92" s="53"/>
      <c r="F92" s="75">
        <v>1.1545302222408602</v>
      </c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7"/>
      <c r="R92" s="77"/>
      <c r="S92" s="77"/>
      <c r="T92" s="127"/>
      <c r="U92" s="127"/>
      <c r="V92" s="39"/>
      <c r="W92" s="38"/>
      <c r="X92" s="38"/>
      <c r="Y92" s="38"/>
      <c r="Z92" s="73"/>
      <c r="AA92" s="73"/>
      <c r="AB92" s="73"/>
      <c r="AC92" s="73"/>
      <c r="AD92" s="73"/>
      <c r="AE92" s="73"/>
    </row>
    <row r="93" spans="1:31" ht="15">
      <c r="A93" s="14">
        <f t="shared" si="5"/>
        <v>11</v>
      </c>
      <c r="B93" s="73">
        <v>1.0392802532818142</v>
      </c>
      <c r="C93" s="142">
        <v>1.0022371364653244</v>
      </c>
      <c r="D93" s="75"/>
      <c r="E93" s="53"/>
      <c r="F93" s="75">
        <v>1.095624635363347</v>
      </c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7"/>
      <c r="R93" s="77"/>
      <c r="S93" s="77"/>
      <c r="T93" s="127"/>
      <c r="U93" s="127"/>
      <c r="V93" s="39"/>
      <c r="W93" s="38"/>
      <c r="X93" s="38"/>
      <c r="Y93" s="38"/>
      <c r="Z93" s="73"/>
      <c r="AA93" s="73"/>
      <c r="AB93" s="73"/>
      <c r="AC93" s="73"/>
      <c r="AD93" s="73"/>
      <c r="AE93" s="73"/>
    </row>
    <row r="94" spans="1:31">
      <c r="A94" s="14">
        <f t="shared" si="5"/>
        <v>12</v>
      </c>
      <c r="B94" s="73">
        <v>1.0175892427307234</v>
      </c>
      <c r="C94" s="142">
        <v>1</v>
      </c>
      <c r="D94" s="75"/>
      <c r="E94" s="77"/>
      <c r="F94" s="75">
        <v>1.0507115683876673</v>
      </c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7"/>
      <c r="R94" s="77"/>
      <c r="S94" s="77"/>
      <c r="T94" s="127"/>
      <c r="U94" s="127"/>
      <c r="V94" s="39"/>
      <c r="W94" s="38"/>
      <c r="X94" s="38"/>
      <c r="Y94" s="38"/>
      <c r="Z94" s="73"/>
      <c r="AA94" s="73"/>
      <c r="AB94" s="73"/>
      <c r="AC94" s="73"/>
      <c r="AD94" s="73"/>
      <c r="AE94" s="73"/>
    </row>
    <row r="95" spans="1:31">
      <c r="A95" s="14">
        <f t="shared" si="5"/>
        <v>13</v>
      </c>
      <c r="B95" s="73">
        <v>1.0098555616891796</v>
      </c>
      <c r="C95" s="142">
        <v>1</v>
      </c>
      <c r="D95" s="75"/>
      <c r="E95" s="75"/>
      <c r="F95" s="73">
        <v>1.0256085476016845</v>
      </c>
      <c r="G95" s="73"/>
      <c r="H95" s="73"/>
      <c r="I95" s="73"/>
      <c r="J95" s="73"/>
      <c r="K95" s="73"/>
      <c r="L95" s="73"/>
      <c r="M95" s="73"/>
      <c r="N95" s="73"/>
      <c r="O95" s="73"/>
      <c r="P95" s="73"/>
      <c r="Q95" s="52"/>
      <c r="R95" s="52"/>
      <c r="S95" s="52"/>
      <c r="T95" s="39"/>
      <c r="U95" s="39"/>
      <c r="V95" s="39"/>
      <c r="W95" s="38"/>
      <c r="X95" s="38"/>
      <c r="Y95" s="38"/>
      <c r="Z95" s="73"/>
      <c r="AA95" s="73"/>
      <c r="AB95" s="73"/>
      <c r="AC95" s="73"/>
      <c r="AD95" s="73"/>
      <c r="AE95" s="73"/>
    </row>
    <row r="96" spans="1:31">
      <c r="A96" s="14">
        <f t="shared" si="5"/>
        <v>14</v>
      </c>
      <c r="B96" s="73">
        <v>1.0045823052520266</v>
      </c>
      <c r="C96" s="142">
        <v>1</v>
      </c>
      <c r="D96" s="75"/>
      <c r="E96" s="75"/>
      <c r="F96" s="73">
        <v>1.0139351095135063</v>
      </c>
      <c r="G96" s="73"/>
      <c r="H96" s="73"/>
      <c r="I96" s="73"/>
      <c r="J96" s="73"/>
      <c r="K96" s="73"/>
      <c r="L96" s="73"/>
      <c r="M96" s="73"/>
      <c r="N96" s="73"/>
      <c r="O96" s="73"/>
      <c r="P96" s="73"/>
      <c r="Q96" s="52"/>
      <c r="R96" s="52"/>
      <c r="S96" s="52"/>
      <c r="T96" s="39"/>
      <c r="U96" s="39"/>
      <c r="V96" s="39"/>
      <c r="W96" s="38"/>
      <c r="X96" s="38"/>
      <c r="Y96" s="38"/>
      <c r="Z96" s="73"/>
      <c r="AA96" s="73"/>
      <c r="AB96" s="73"/>
      <c r="AC96" s="73"/>
      <c r="AD96" s="73"/>
      <c r="AE96" s="73"/>
    </row>
    <row r="97" spans="1:31" ht="15">
      <c r="A97" s="14">
        <f t="shared" si="5"/>
        <v>15</v>
      </c>
      <c r="B97" s="73">
        <v>1.0016445213264655</v>
      </c>
      <c r="C97" s="142">
        <v>1</v>
      </c>
      <c r="D97" s="75"/>
      <c r="E97" s="76"/>
      <c r="F97" s="73">
        <v>1.0043946491003095</v>
      </c>
      <c r="G97" s="73"/>
      <c r="H97" s="73"/>
      <c r="I97" s="73"/>
      <c r="J97" s="73"/>
      <c r="K97" s="73"/>
      <c r="L97" s="73"/>
      <c r="M97" s="73"/>
      <c r="N97" s="73"/>
      <c r="O97" s="73"/>
      <c r="P97" s="73"/>
      <c r="Q97" s="52"/>
      <c r="R97" s="52"/>
      <c r="S97" s="52"/>
      <c r="T97" s="39"/>
      <c r="U97" s="39"/>
      <c r="V97" s="39"/>
      <c r="W97" s="38"/>
      <c r="X97" s="38"/>
      <c r="Y97" s="38"/>
      <c r="Z97" s="73"/>
      <c r="AA97" s="73"/>
      <c r="AB97" s="73"/>
      <c r="AC97" s="73"/>
      <c r="AD97" s="73"/>
      <c r="AE97" s="73"/>
    </row>
    <row r="98" spans="1:31" ht="15">
      <c r="A98" s="14">
        <f t="shared" si="5"/>
        <v>16</v>
      </c>
      <c r="B98" s="73">
        <v>1.0005357295053026</v>
      </c>
      <c r="C98" s="142">
        <v>1</v>
      </c>
      <c r="D98" s="75"/>
      <c r="E98" s="76"/>
      <c r="F98" s="73">
        <v>1.0018825832503593</v>
      </c>
      <c r="G98" s="73"/>
      <c r="H98" s="73"/>
      <c r="I98" s="73"/>
      <c r="J98" s="73"/>
      <c r="K98" s="73"/>
      <c r="L98" s="73"/>
      <c r="M98" s="73"/>
      <c r="N98" s="73"/>
      <c r="O98" s="73"/>
      <c r="P98" s="73"/>
      <c r="Q98" s="52"/>
      <c r="R98" s="52"/>
      <c r="S98" s="52"/>
      <c r="T98" s="39"/>
      <c r="U98" s="39"/>
      <c r="V98" s="39"/>
      <c r="W98" s="38"/>
      <c r="X98" s="38"/>
      <c r="Y98" s="38"/>
      <c r="Z98" s="73"/>
      <c r="AA98" s="73"/>
      <c r="AB98" s="73"/>
      <c r="AC98" s="73"/>
      <c r="AD98" s="73"/>
      <c r="AE98" s="73"/>
    </row>
    <row r="99" spans="1:31">
      <c r="A99" s="14">
        <f t="shared" si="5"/>
        <v>17</v>
      </c>
      <c r="B99" s="73">
        <v>1</v>
      </c>
      <c r="C99" s="142">
        <v>1</v>
      </c>
      <c r="D99" s="75"/>
      <c r="E99" s="73"/>
      <c r="F99" s="73">
        <v>1.0018065035924524</v>
      </c>
      <c r="G99" s="73"/>
      <c r="H99" s="73"/>
      <c r="I99" s="73"/>
      <c r="J99" s="73"/>
      <c r="K99" s="73"/>
      <c r="L99" s="73"/>
      <c r="M99" s="73"/>
      <c r="N99" s="73"/>
      <c r="O99" s="73"/>
      <c r="P99" s="73"/>
      <c r="Q99" s="52"/>
      <c r="R99" s="52"/>
      <c r="S99" s="52"/>
      <c r="T99" s="39"/>
      <c r="U99" s="39"/>
      <c r="V99" s="39"/>
      <c r="W99" s="38"/>
      <c r="X99" s="38"/>
      <c r="Y99" s="38"/>
      <c r="Z99" s="73"/>
      <c r="AA99" s="73"/>
      <c r="AB99" s="73"/>
      <c r="AC99" s="73"/>
      <c r="AD99" s="73"/>
      <c r="AE99" s="73"/>
    </row>
    <row r="100" spans="1:31">
      <c r="A100" s="14">
        <f t="shared" si="5"/>
        <v>18</v>
      </c>
      <c r="B100" s="73">
        <v>1</v>
      </c>
      <c r="C100" s="142">
        <v>1</v>
      </c>
      <c r="D100" s="75"/>
      <c r="E100" s="73"/>
      <c r="F100" s="73">
        <v>1.0017847429787008</v>
      </c>
      <c r="G100" s="73"/>
      <c r="H100" s="73"/>
      <c r="I100" s="73"/>
      <c r="J100" s="73"/>
      <c r="K100" s="73"/>
      <c r="L100" s="73"/>
      <c r="M100" s="73"/>
      <c r="N100" s="73"/>
      <c r="O100" s="73"/>
      <c r="P100" s="73"/>
      <c r="Q100" s="52"/>
      <c r="R100" s="52"/>
      <c r="S100" s="52"/>
      <c r="T100" s="73"/>
      <c r="U100" s="73"/>
      <c r="V100" s="73"/>
      <c r="W100" s="38"/>
      <c r="X100" s="38"/>
      <c r="Y100" s="38"/>
      <c r="Z100" s="73"/>
      <c r="AA100" s="73"/>
      <c r="AB100" s="73"/>
      <c r="AC100" s="73"/>
      <c r="AD100" s="73"/>
      <c r="AE100" s="73"/>
    </row>
    <row r="101" spans="1:31">
      <c r="A101" s="14">
        <f t="shared" si="5"/>
        <v>19</v>
      </c>
      <c r="B101" s="73"/>
      <c r="C101" s="142">
        <v>1</v>
      </c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  <c r="P101" s="73"/>
      <c r="Q101" s="38"/>
      <c r="R101" s="38"/>
      <c r="S101" s="38"/>
      <c r="T101" s="73"/>
      <c r="U101" s="73"/>
      <c r="V101" s="73"/>
      <c r="W101" s="38"/>
      <c r="X101" s="38"/>
      <c r="Y101" s="38"/>
      <c r="Z101" s="73"/>
      <c r="AA101" s="73"/>
      <c r="AB101" s="73"/>
      <c r="AC101" s="73"/>
      <c r="AD101" s="73"/>
      <c r="AE101" s="73"/>
    </row>
    <row r="102" spans="1:31">
      <c r="A102" s="14">
        <f t="shared" si="5"/>
        <v>20</v>
      </c>
      <c r="B102" s="73"/>
      <c r="C102" s="142">
        <v>1</v>
      </c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3"/>
      <c r="Q102" s="38"/>
      <c r="R102" s="38"/>
      <c r="S102" s="38"/>
      <c r="T102" s="73"/>
      <c r="U102" s="73"/>
      <c r="V102" s="73"/>
      <c r="W102" s="38"/>
      <c r="X102" s="38"/>
      <c r="Y102" s="38"/>
      <c r="Z102" s="73"/>
      <c r="AA102" s="73"/>
      <c r="AB102" s="73"/>
      <c r="AC102" s="73"/>
      <c r="AD102" s="73"/>
      <c r="AE102" s="73"/>
    </row>
    <row r="103" spans="1:31">
      <c r="A103" s="14">
        <f t="shared" si="5"/>
        <v>21</v>
      </c>
      <c r="B103" s="73"/>
      <c r="C103" s="142">
        <v>1</v>
      </c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3"/>
      <c r="P103" s="73"/>
      <c r="Q103" s="38"/>
      <c r="R103" s="38"/>
      <c r="S103" s="38"/>
      <c r="T103" s="73"/>
      <c r="U103" s="73"/>
      <c r="V103" s="73"/>
      <c r="W103" s="38"/>
      <c r="X103" s="38"/>
      <c r="Y103" s="38"/>
      <c r="Z103" s="73"/>
      <c r="AA103" s="73"/>
      <c r="AB103" s="73"/>
      <c r="AC103" s="73"/>
      <c r="AD103" s="73"/>
      <c r="AE103" s="73"/>
    </row>
    <row r="104" spans="1:31">
      <c r="A104" s="14">
        <f t="shared" si="5"/>
        <v>22</v>
      </c>
      <c r="B104" s="73"/>
      <c r="C104" s="142">
        <v>1</v>
      </c>
      <c r="D104" s="73"/>
      <c r="E104" s="73"/>
      <c r="F104" s="73"/>
      <c r="G104" s="73"/>
      <c r="H104" s="73"/>
      <c r="I104" s="73"/>
      <c r="J104" s="73"/>
      <c r="K104" s="73"/>
      <c r="L104" s="73"/>
      <c r="M104" s="73"/>
      <c r="N104" s="73"/>
      <c r="O104" s="73"/>
      <c r="P104" s="73"/>
      <c r="Q104" s="38"/>
      <c r="R104" s="38"/>
      <c r="S104" s="38"/>
      <c r="T104" s="73"/>
      <c r="U104" s="73"/>
      <c r="V104" s="73"/>
      <c r="W104" s="38"/>
      <c r="X104" s="38"/>
      <c r="Y104" s="38"/>
      <c r="Z104" s="73"/>
      <c r="AA104" s="73"/>
      <c r="AB104" s="73"/>
      <c r="AC104" s="73"/>
      <c r="AD104" s="73"/>
      <c r="AE104" s="73"/>
    </row>
    <row r="105" spans="1:31">
      <c r="A105" s="14">
        <f t="shared" si="5"/>
        <v>23</v>
      </c>
      <c r="B105" s="73"/>
      <c r="C105" s="142">
        <v>1</v>
      </c>
      <c r="D105" s="73"/>
      <c r="E105" s="73"/>
      <c r="F105" s="73"/>
      <c r="G105" s="73"/>
      <c r="H105" s="73"/>
      <c r="I105" s="73"/>
      <c r="J105" s="73"/>
      <c r="K105" s="73"/>
      <c r="L105" s="73"/>
      <c r="M105" s="73"/>
      <c r="N105" s="73"/>
      <c r="O105" s="73"/>
      <c r="P105" s="73"/>
      <c r="Q105" s="38"/>
      <c r="R105" s="38"/>
      <c r="S105" s="38"/>
      <c r="T105" s="73"/>
      <c r="U105" s="73"/>
      <c r="V105" s="73"/>
      <c r="W105" s="38"/>
      <c r="X105" s="38"/>
      <c r="Y105" s="38"/>
      <c r="Z105" s="73"/>
      <c r="AA105" s="73"/>
      <c r="AB105" s="73"/>
      <c r="AC105" s="73"/>
      <c r="AD105" s="73"/>
      <c r="AE105" s="73"/>
    </row>
    <row r="106" spans="1:31">
      <c r="A106" s="47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  <c r="AA106" s="51"/>
      <c r="AB106" s="51"/>
      <c r="AC106" s="51"/>
      <c r="AD106" s="51"/>
      <c r="AE106" s="51"/>
    </row>
    <row r="107" spans="1:31">
      <c r="A107" s="47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</row>
    <row r="108" spans="1:31">
      <c r="A108" s="47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</row>
    <row r="109" spans="1:31">
      <c r="A109" s="47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  <c r="AA109" s="51"/>
      <c r="AB109" s="51"/>
      <c r="AC109" s="51"/>
      <c r="AD109" s="51"/>
      <c r="AE109" s="51"/>
    </row>
    <row r="110" spans="1:31">
      <c r="E110" s="22"/>
      <c r="F110" s="22"/>
      <c r="G110" s="22"/>
      <c r="H110" s="22"/>
      <c r="I110" s="22"/>
      <c r="J110" s="22"/>
      <c r="K110" s="22"/>
      <c r="L110" s="22"/>
      <c r="M110" s="22"/>
    </row>
    <row r="111" spans="1:31">
      <c r="E111" s="22"/>
      <c r="F111" s="22"/>
      <c r="G111" s="22"/>
      <c r="H111" s="22"/>
      <c r="I111" s="22"/>
      <c r="J111" s="22"/>
      <c r="K111" s="22"/>
      <c r="L111" s="22"/>
      <c r="M111" s="22"/>
      <c r="N111" s="23"/>
      <c r="O111" s="23"/>
      <c r="P111" s="23"/>
    </row>
    <row r="113" spans="2:31">
      <c r="N113" s="23"/>
      <c r="O113" s="23"/>
      <c r="P113" s="23"/>
    </row>
    <row r="114" spans="2:31">
      <c r="T114" s="24"/>
      <c r="U114" s="24"/>
      <c r="V114" s="24"/>
    </row>
    <row r="115" spans="2:31">
      <c r="N115" s="16"/>
      <c r="O115" s="16"/>
      <c r="P115" s="16"/>
      <c r="T115" s="24"/>
      <c r="U115" s="24"/>
      <c r="V115" s="24"/>
    </row>
    <row r="116" spans="2:31">
      <c r="T116" s="24"/>
      <c r="U116" s="24"/>
      <c r="V116" s="24"/>
    </row>
    <row r="117" spans="2:31">
      <c r="F117" s="25"/>
      <c r="G117" s="25"/>
      <c r="J117" s="25"/>
      <c r="K117" s="25"/>
      <c r="L117" s="25"/>
      <c r="M117" s="25"/>
      <c r="N117" s="26"/>
      <c r="O117" s="26"/>
      <c r="P117" s="26"/>
      <c r="T117" s="24"/>
      <c r="U117" s="24"/>
      <c r="V117" s="24"/>
    </row>
    <row r="118" spans="2:31">
      <c r="F118" s="25"/>
      <c r="G118" s="25"/>
      <c r="J118" s="25"/>
      <c r="K118" s="25"/>
      <c r="L118" s="25"/>
      <c r="M118" s="25"/>
      <c r="N118" s="23"/>
      <c r="O118" s="23"/>
      <c r="P118" s="23"/>
      <c r="T118" s="24"/>
      <c r="U118" s="24"/>
      <c r="V118" s="24"/>
    </row>
    <row r="119" spans="2:31">
      <c r="F119" s="25"/>
      <c r="G119" s="25"/>
      <c r="J119" s="25"/>
      <c r="K119" s="25"/>
      <c r="L119" s="25"/>
      <c r="M119" s="25"/>
      <c r="N119" s="23"/>
      <c r="O119" s="23"/>
      <c r="P119" s="23"/>
      <c r="T119" s="24"/>
      <c r="U119" s="24"/>
      <c r="V119" s="24"/>
    </row>
    <row r="120" spans="2:31">
      <c r="F120" s="25"/>
      <c r="G120" s="25"/>
      <c r="J120" s="25"/>
      <c r="K120" s="25"/>
      <c r="L120" s="25"/>
      <c r="M120" s="25"/>
      <c r="N120" s="23"/>
      <c r="O120" s="23"/>
      <c r="P120" s="23"/>
      <c r="T120" s="24"/>
      <c r="U120" s="24"/>
      <c r="V120" s="24"/>
    </row>
    <row r="121" spans="2:31">
      <c r="F121" s="25"/>
      <c r="G121" s="25"/>
      <c r="J121" s="25"/>
      <c r="K121" s="25"/>
      <c r="L121" s="25"/>
      <c r="M121" s="25"/>
      <c r="N121" s="23"/>
      <c r="O121" s="23"/>
      <c r="P121" s="23"/>
      <c r="T121" s="24"/>
      <c r="U121" s="24"/>
      <c r="V121" s="24"/>
    </row>
    <row r="122" spans="2:31">
      <c r="F122" s="25"/>
      <c r="G122" s="25"/>
      <c r="J122" s="25"/>
      <c r="K122" s="25"/>
      <c r="L122" s="25"/>
      <c r="M122" s="25"/>
      <c r="N122" s="23"/>
      <c r="O122" s="23"/>
      <c r="P122" s="23"/>
      <c r="T122" s="24"/>
      <c r="U122" s="24"/>
      <c r="V122" s="24"/>
    </row>
    <row r="123" spans="2:31">
      <c r="F123" s="25"/>
      <c r="G123" s="25"/>
      <c r="J123" s="25"/>
      <c r="K123" s="25"/>
      <c r="L123" s="25"/>
      <c r="M123" s="25"/>
      <c r="N123" s="23"/>
      <c r="O123" s="23"/>
      <c r="P123" s="23"/>
      <c r="T123" s="24"/>
      <c r="U123" s="24"/>
      <c r="V123" s="24"/>
    </row>
    <row r="124" spans="2:31">
      <c r="F124" s="25"/>
      <c r="G124" s="25"/>
      <c r="J124" s="25"/>
      <c r="K124" s="25"/>
      <c r="L124" s="25"/>
      <c r="M124" s="25"/>
      <c r="T124" s="27"/>
      <c r="U124" s="27"/>
      <c r="V124" s="27"/>
    </row>
    <row r="125" spans="2:31">
      <c r="B125" s="28"/>
      <c r="C125" s="28"/>
      <c r="D125" s="28"/>
      <c r="F125" s="25"/>
      <c r="G125" s="25"/>
      <c r="J125" s="25"/>
      <c r="K125" s="25"/>
      <c r="L125" s="25"/>
      <c r="M125" s="25"/>
      <c r="Q125" s="28"/>
      <c r="R125" s="28"/>
      <c r="S125" s="28"/>
      <c r="Z125" s="28"/>
      <c r="AA125" s="28"/>
      <c r="AB125" s="28"/>
      <c r="AC125" s="28"/>
      <c r="AD125" s="28"/>
      <c r="AE125" s="28"/>
    </row>
  </sheetData>
  <mergeCells count="17">
    <mergeCell ref="A74:AE74"/>
    <mergeCell ref="T36:U36"/>
    <mergeCell ref="V36:W36"/>
    <mergeCell ref="X36:Y36"/>
    <mergeCell ref="Z36:AA36"/>
    <mergeCell ref="AB36:AC36"/>
    <mergeCell ref="AD36:AE36"/>
    <mergeCell ref="A33:AE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25"/>
  <sheetViews>
    <sheetView topLeftCell="A31" zoomScale="90" zoomScaleNormal="90" workbookViewId="0">
      <selection activeCell="J95" sqref="J95"/>
    </sheetView>
  </sheetViews>
  <sheetFormatPr defaultColWidth="11.7109375" defaultRowHeight="12.75"/>
  <cols>
    <col min="1" max="1" width="24.85546875" style="18" customWidth="1"/>
    <col min="2" max="4" width="11.7109375" style="18"/>
    <col min="5" max="13" width="11.7109375" style="17"/>
    <col min="14" max="16384" width="11.7109375" style="18"/>
  </cols>
  <sheetData>
    <row r="1" spans="1:58" ht="15.75">
      <c r="A1" s="35"/>
    </row>
    <row r="2" spans="1:58" ht="15.75">
      <c r="A2" s="35"/>
    </row>
    <row r="3" spans="1:58">
      <c r="A3" s="29" t="s">
        <v>2</v>
      </c>
      <c r="B3" s="56" t="s">
        <v>336</v>
      </c>
      <c r="C3" s="56" t="s">
        <v>335</v>
      </c>
      <c r="D3" s="29"/>
      <c r="E3" s="29"/>
      <c r="F3" s="29"/>
      <c r="G3" s="56"/>
      <c r="H3" s="29"/>
      <c r="I3" s="29"/>
      <c r="J3" s="29"/>
      <c r="N3" s="17"/>
      <c r="O3" s="17"/>
      <c r="P3" s="17"/>
      <c r="Z3" s="14"/>
      <c r="AA3" s="14"/>
      <c r="AB3" s="14"/>
      <c r="AC3" s="15"/>
      <c r="AD3" s="15"/>
      <c r="AE3" s="15"/>
      <c r="AF3" s="14"/>
      <c r="AG3" s="14"/>
      <c r="AH3" s="14"/>
      <c r="AI3" s="14"/>
      <c r="AJ3" s="14"/>
      <c r="AK3" s="14"/>
      <c r="AL3" s="16" t="s">
        <v>0</v>
      </c>
      <c r="AM3" s="33">
        <v>8964800</v>
      </c>
      <c r="AN3" s="16" t="s">
        <v>1</v>
      </c>
      <c r="AO3" s="16"/>
    </row>
    <row r="4" spans="1:58">
      <c r="A4" s="30">
        <v>0.6</v>
      </c>
      <c r="B4" s="55">
        <f>AVERAGE(B68:AE68)</f>
        <v>6.4375991602286602</v>
      </c>
      <c r="C4" s="48">
        <f>ABS(MAX(B68:AE68)-MIN(B68:AE68))</f>
        <v>3.9064192934938768</v>
      </c>
      <c r="D4" s="55"/>
      <c r="E4" s="20"/>
      <c r="F4" s="20"/>
      <c r="G4" s="20"/>
      <c r="H4" s="20"/>
      <c r="I4" s="20"/>
      <c r="J4" s="20"/>
      <c r="AB4" s="14"/>
      <c r="AC4" s="15"/>
      <c r="AD4" s="15"/>
      <c r="AL4" s="16" t="s">
        <v>3</v>
      </c>
      <c r="AM4" s="32">
        <f>A4*AM3</f>
        <v>5378880</v>
      </c>
      <c r="AN4" s="16" t="s">
        <v>1</v>
      </c>
      <c r="AO4" s="16"/>
      <c r="AP4" s="16"/>
    </row>
    <row r="5" spans="1:58">
      <c r="A5" s="30">
        <v>0.7</v>
      </c>
      <c r="B5" s="55">
        <f>AVERAGE(B69:AE69)</f>
        <v>7.071712556170481</v>
      </c>
      <c r="C5" s="48">
        <f>ABS(MAX(B69:AE69)-MIN(B69:AE69))</f>
        <v>4.1995784188360119</v>
      </c>
      <c r="D5" s="55"/>
      <c r="E5" s="20"/>
      <c r="F5" s="20"/>
      <c r="G5" s="20"/>
      <c r="H5" s="20"/>
      <c r="I5" s="20"/>
      <c r="J5" s="20"/>
      <c r="AB5" s="14"/>
      <c r="AC5" s="15"/>
      <c r="AD5" s="15"/>
      <c r="AL5" s="16"/>
      <c r="AM5" s="32">
        <f>A5*AM3</f>
        <v>6275360</v>
      </c>
      <c r="AN5" s="16" t="s">
        <v>1</v>
      </c>
      <c r="AO5" s="16"/>
      <c r="AP5" s="16"/>
      <c r="AQ5" s="16"/>
      <c r="AR5" s="32"/>
      <c r="AS5" s="32"/>
      <c r="AT5" s="16"/>
      <c r="AU5" s="16"/>
    </row>
    <row r="6" spans="1:58">
      <c r="A6" s="30">
        <v>0.8</v>
      </c>
      <c r="B6" s="55">
        <f>AVERAGE(B70:AE70)</f>
        <v>7.810987857345105</v>
      </c>
      <c r="C6" s="48">
        <f>ABS(MAX(B70:AE70)-MIN(B70:AE70))</f>
        <v>4.5193302438264826</v>
      </c>
      <c r="D6" s="20"/>
      <c r="E6" s="20"/>
      <c r="F6" s="20"/>
      <c r="G6" s="20"/>
      <c r="H6" s="20"/>
      <c r="I6" s="20"/>
      <c r="J6" s="20"/>
      <c r="K6" s="20"/>
      <c r="L6" s="20"/>
      <c r="M6" s="20"/>
      <c r="AB6" s="14"/>
      <c r="AC6" s="15"/>
      <c r="AD6" s="15"/>
      <c r="AM6" s="32">
        <f>A6*AM3</f>
        <v>7171840</v>
      </c>
      <c r="AN6" s="16" t="s">
        <v>1</v>
      </c>
    </row>
    <row r="7" spans="1:58">
      <c r="A7" s="19">
        <v>0.9</v>
      </c>
      <c r="B7" s="55">
        <f>AVERAGE(B71:AE71)</f>
        <v>8.7939834683208034</v>
      </c>
      <c r="C7" s="48">
        <f>ABS(MAX(B71:AE71)-MIN(B71:AE71))</f>
        <v>4.8494887649240708</v>
      </c>
      <c r="E7" s="20"/>
      <c r="F7" s="20"/>
      <c r="G7" s="20"/>
      <c r="H7" s="20"/>
      <c r="I7" s="20"/>
      <c r="J7" s="20"/>
      <c r="K7" s="20"/>
      <c r="L7" s="20"/>
      <c r="M7" s="20"/>
      <c r="N7" s="21"/>
      <c r="O7" s="21"/>
      <c r="P7" s="21"/>
      <c r="AB7" s="14"/>
      <c r="AC7" s="15"/>
      <c r="AD7" s="15"/>
      <c r="AM7" s="32"/>
    </row>
    <row r="8" spans="1:58">
      <c r="A8" s="19"/>
      <c r="E8" s="20"/>
      <c r="F8" s="20"/>
      <c r="G8" s="20"/>
      <c r="H8" s="20"/>
      <c r="I8" s="20"/>
      <c r="J8" s="20"/>
      <c r="K8" s="20"/>
      <c r="L8" s="20"/>
      <c r="M8" s="20"/>
      <c r="N8" s="21"/>
      <c r="O8" s="21"/>
      <c r="P8" s="21"/>
      <c r="AB8" s="14"/>
      <c r="AC8" s="15"/>
      <c r="AD8" s="15"/>
    </row>
    <row r="9" spans="1:58">
      <c r="A9" s="19"/>
      <c r="E9" s="20"/>
      <c r="F9" s="20"/>
      <c r="G9" s="20"/>
      <c r="H9" s="20"/>
      <c r="I9" s="20"/>
      <c r="J9" s="20"/>
      <c r="K9" s="20"/>
      <c r="L9" s="20"/>
      <c r="M9" s="20"/>
      <c r="N9" s="21"/>
      <c r="O9" s="21"/>
      <c r="P9" s="21"/>
      <c r="AB9" s="14"/>
      <c r="AC9" s="15"/>
      <c r="AD9" s="15"/>
      <c r="BE9" s="14"/>
      <c r="BF9" s="14"/>
    </row>
    <row r="10" spans="1:58">
      <c r="A10" s="19"/>
      <c r="E10" s="20"/>
      <c r="F10" s="20"/>
      <c r="G10" s="20"/>
      <c r="H10" s="20"/>
      <c r="I10" s="20"/>
      <c r="J10" s="20"/>
      <c r="K10" s="20"/>
      <c r="L10" s="20"/>
      <c r="M10" s="20"/>
      <c r="N10" s="21"/>
      <c r="O10" s="21"/>
      <c r="P10" s="21"/>
      <c r="AB10" s="14"/>
      <c r="AC10" s="15"/>
      <c r="AD10" s="15"/>
      <c r="BE10" s="14"/>
      <c r="BF10" s="14"/>
    </row>
    <row r="11" spans="1:58">
      <c r="A11" s="19"/>
      <c r="E11" s="20"/>
      <c r="F11" s="20"/>
      <c r="G11" s="20"/>
      <c r="H11" s="20"/>
      <c r="I11" s="20"/>
      <c r="J11" s="20"/>
      <c r="K11" s="20"/>
      <c r="L11" s="20"/>
      <c r="M11" s="20"/>
      <c r="N11" s="21"/>
      <c r="O11" s="21"/>
      <c r="P11" s="21"/>
      <c r="AB11" s="14"/>
      <c r="AC11" s="15"/>
      <c r="AD11" s="15"/>
      <c r="BE11" s="14"/>
      <c r="BF11" s="14"/>
    </row>
    <row r="12" spans="1:58">
      <c r="A12" s="19"/>
      <c r="E12" s="20"/>
      <c r="F12" s="20"/>
      <c r="G12" s="20"/>
      <c r="H12" s="20"/>
      <c r="I12" s="20"/>
      <c r="J12" s="20"/>
      <c r="K12" s="20"/>
      <c r="L12" s="20"/>
      <c r="M12" s="20"/>
      <c r="N12" s="21"/>
      <c r="O12" s="21"/>
      <c r="P12" s="21"/>
      <c r="AB12" s="14"/>
      <c r="AC12" s="15"/>
      <c r="AD12" s="15"/>
      <c r="BE12" s="14"/>
      <c r="BF12" s="14"/>
    </row>
    <row r="13" spans="1:58">
      <c r="A13" s="19"/>
      <c r="E13" s="20"/>
      <c r="F13" s="20"/>
      <c r="G13" s="20"/>
      <c r="H13" s="20"/>
      <c r="I13" s="20"/>
      <c r="J13" s="20"/>
      <c r="K13" s="20"/>
      <c r="L13" s="20"/>
      <c r="M13" s="20"/>
      <c r="N13" s="21"/>
      <c r="O13" s="21"/>
      <c r="P13" s="21"/>
      <c r="AZ13" s="14"/>
      <c r="BE13" s="14"/>
      <c r="BF13" s="14"/>
    </row>
    <row r="14" spans="1:58">
      <c r="A14" s="19"/>
      <c r="E14" s="20"/>
      <c r="F14" s="20"/>
      <c r="G14" s="20"/>
      <c r="H14" s="20"/>
      <c r="I14" s="20"/>
      <c r="J14" s="20"/>
      <c r="K14" s="20"/>
      <c r="L14" s="20"/>
      <c r="M14" s="20"/>
      <c r="N14" s="21"/>
      <c r="O14" s="21"/>
      <c r="P14" s="21"/>
      <c r="AZ14" s="14"/>
      <c r="BE14" s="14"/>
      <c r="BF14" s="14"/>
    </row>
    <row r="15" spans="1:58">
      <c r="A15" s="19"/>
      <c r="E15" s="20"/>
      <c r="F15" s="20"/>
      <c r="G15" s="20"/>
      <c r="H15" s="20"/>
      <c r="I15" s="20"/>
      <c r="J15" s="20"/>
      <c r="K15" s="20"/>
      <c r="L15" s="20"/>
      <c r="M15" s="20"/>
      <c r="N15" s="21"/>
      <c r="O15" s="21"/>
      <c r="P15" s="21"/>
      <c r="AZ15" s="14"/>
      <c r="BE15" s="14"/>
      <c r="BF15" s="14"/>
    </row>
    <row r="16" spans="1:58">
      <c r="A16" s="19"/>
      <c r="E16" s="20"/>
      <c r="F16" s="20"/>
      <c r="G16" s="20"/>
      <c r="H16" s="20"/>
      <c r="I16" s="20"/>
      <c r="J16" s="20"/>
      <c r="K16" s="20"/>
      <c r="L16" s="20"/>
      <c r="M16" s="20"/>
      <c r="N16" s="21"/>
      <c r="O16" s="21"/>
      <c r="P16" s="21"/>
      <c r="AZ16" s="14"/>
      <c r="BE16" s="14"/>
      <c r="BF16" s="14"/>
    </row>
    <row r="17" spans="1:58">
      <c r="A17" s="19"/>
      <c r="E17" s="20"/>
      <c r="F17" s="20"/>
      <c r="G17" s="20"/>
      <c r="H17" s="20"/>
      <c r="I17" s="20"/>
      <c r="J17" s="20"/>
      <c r="K17" s="20"/>
      <c r="L17" s="20"/>
      <c r="M17" s="20"/>
      <c r="N17" s="21"/>
      <c r="O17" s="21"/>
      <c r="P17" s="21"/>
      <c r="AZ17" s="14"/>
      <c r="BE17" s="14"/>
      <c r="BF17" s="14"/>
    </row>
    <row r="18" spans="1:58">
      <c r="A18" s="19"/>
      <c r="E18" s="20"/>
      <c r="F18" s="20"/>
      <c r="G18" s="20"/>
      <c r="H18" s="20"/>
      <c r="I18" s="20"/>
      <c r="J18" s="20"/>
      <c r="K18" s="20"/>
      <c r="L18" s="20"/>
      <c r="M18" s="20"/>
      <c r="N18" s="21"/>
      <c r="O18" s="21"/>
      <c r="P18" s="21"/>
      <c r="AZ18" s="14"/>
      <c r="BE18" s="14"/>
      <c r="BF18" s="14"/>
    </row>
    <row r="19" spans="1:58">
      <c r="A19" s="19"/>
      <c r="E19" s="20"/>
      <c r="F19" s="20"/>
      <c r="G19" s="20"/>
      <c r="H19" s="20"/>
      <c r="I19" s="20"/>
      <c r="J19" s="20"/>
      <c r="K19" s="20"/>
      <c r="L19" s="20"/>
      <c r="M19" s="20"/>
      <c r="N19" s="21"/>
      <c r="O19" s="21"/>
      <c r="P19" s="21"/>
      <c r="AZ19" s="14"/>
      <c r="BE19" s="14"/>
      <c r="BF19" s="14"/>
    </row>
    <row r="20" spans="1:58">
      <c r="A20" s="19"/>
      <c r="E20" s="20"/>
      <c r="F20" s="20"/>
      <c r="G20" s="20"/>
      <c r="H20" s="20"/>
      <c r="I20" s="20"/>
      <c r="J20" s="20"/>
      <c r="K20" s="20"/>
      <c r="L20" s="20"/>
      <c r="M20" s="20"/>
      <c r="N20" s="21"/>
      <c r="O20" s="21"/>
      <c r="P20" s="21"/>
      <c r="AZ20" s="14"/>
      <c r="BE20" s="14"/>
      <c r="BF20" s="14"/>
    </row>
    <row r="21" spans="1:58">
      <c r="A21" s="19"/>
      <c r="E21" s="20"/>
      <c r="F21" s="20"/>
      <c r="G21" s="20"/>
      <c r="H21" s="20"/>
      <c r="I21" s="20"/>
      <c r="J21" s="20"/>
      <c r="K21" s="20"/>
      <c r="L21" s="20"/>
      <c r="M21" s="20"/>
      <c r="N21" s="21"/>
      <c r="O21" s="21"/>
      <c r="P21" s="21"/>
      <c r="AZ21" s="14"/>
      <c r="BE21" s="14"/>
      <c r="BF21" s="14"/>
    </row>
    <row r="22" spans="1:58">
      <c r="A22" s="19"/>
      <c r="E22" s="20"/>
      <c r="F22" s="20"/>
      <c r="G22" s="20"/>
      <c r="H22" s="20"/>
      <c r="I22" s="20"/>
      <c r="J22" s="20"/>
      <c r="K22" s="20"/>
      <c r="L22" s="20"/>
      <c r="M22" s="20"/>
      <c r="N22" s="21"/>
      <c r="O22" s="21"/>
      <c r="P22" s="21"/>
      <c r="AZ22" s="14"/>
      <c r="BE22" s="14"/>
      <c r="BF22" s="14"/>
    </row>
    <row r="23" spans="1:58">
      <c r="A23" s="19"/>
      <c r="E23" s="20"/>
      <c r="F23" s="20"/>
      <c r="G23" s="20"/>
      <c r="H23" s="20"/>
      <c r="I23" s="20"/>
      <c r="J23" s="20"/>
      <c r="K23" s="20"/>
      <c r="L23" s="20"/>
      <c r="M23" s="20"/>
      <c r="N23" s="21"/>
      <c r="O23" s="21"/>
      <c r="P23" s="21"/>
      <c r="AZ23" s="14"/>
      <c r="BE23" s="14"/>
      <c r="BF23" s="14"/>
    </row>
    <row r="24" spans="1:58">
      <c r="A24" s="19"/>
      <c r="E24" s="20"/>
      <c r="F24" s="20"/>
      <c r="G24" s="20"/>
      <c r="H24" s="20"/>
      <c r="I24" s="20"/>
      <c r="J24" s="20"/>
      <c r="K24" s="20"/>
      <c r="L24" s="20"/>
      <c r="M24" s="20"/>
      <c r="N24" s="21"/>
      <c r="O24" s="21"/>
      <c r="P24" s="21"/>
      <c r="BE24" s="14"/>
      <c r="BF24" s="14"/>
    </row>
    <row r="25" spans="1:58">
      <c r="A25" s="19"/>
      <c r="E25" s="20"/>
      <c r="F25" s="20"/>
      <c r="G25" s="20"/>
      <c r="H25" s="20"/>
      <c r="I25" s="20"/>
      <c r="J25" s="20"/>
      <c r="K25" s="20"/>
      <c r="L25" s="20"/>
      <c r="M25" s="20"/>
      <c r="N25" s="21"/>
      <c r="O25" s="21"/>
      <c r="P25" s="21"/>
      <c r="BE25" s="14"/>
      <c r="BF25" s="14"/>
    </row>
    <row r="26" spans="1:58">
      <c r="A26" s="19"/>
      <c r="E26" s="20"/>
      <c r="F26" s="20"/>
      <c r="G26" s="20"/>
      <c r="H26" s="20"/>
      <c r="I26" s="20"/>
      <c r="J26" s="20"/>
      <c r="K26" s="20"/>
      <c r="L26" s="20"/>
      <c r="M26" s="20"/>
      <c r="N26" s="21"/>
      <c r="O26" s="21"/>
      <c r="P26" s="21"/>
      <c r="BE26" s="14"/>
      <c r="BF26" s="14"/>
    </row>
    <row r="27" spans="1:58">
      <c r="A27" s="19"/>
      <c r="E27" s="20"/>
      <c r="F27" s="20"/>
      <c r="G27" s="20"/>
      <c r="H27" s="20"/>
      <c r="I27" s="20"/>
      <c r="J27" s="20"/>
      <c r="K27" s="20"/>
      <c r="L27" s="20"/>
      <c r="M27" s="20"/>
      <c r="N27" s="21"/>
      <c r="O27" s="21"/>
      <c r="P27" s="21"/>
      <c r="BE27" s="14"/>
      <c r="BF27" s="14"/>
    </row>
    <row r="28" spans="1:58">
      <c r="A28" s="19"/>
      <c r="E28" s="20"/>
      <c r="F28" s="20"/>
      <c r="G28" s="20"/>
      <c r="H28" s="20"/>
      <c r="I28" s="20"/>
      <c r="J28" s="20"/>
      <c r="K28" s="20"/>
      <c r="L28" s="20"/>
      <c r="M28" s="20"/>
      <c r="N28" s="21"/>
      <c r="O28" s="21"/>
      <c r="P28" s="21"/>
      <c r="BE28" s="14"/>
      <c r="BF28" s="14"/>
    </row>
    <row r="29" spans="1:58">
      <c r="A29" s="19"/>
      <c r="E29" s="20"/>
      <c r="F29" s="20"/>
      <c r="G29" s="20"/>
      <c r="H29" s="20"/>
      <c r="I29" s="20"/>
      <c r="J29" s="20"/>
      <c r="K29" s="20"/>
      <c r="L29" s="20"/>
      <c r="M29" s="20"/>
      <c r="N29" s="21"/>
      <c r="O29" s="21"/>
      <c r="P29" s="21"/>
      <c r="BE29" s="14"/>
      <c r="BF29" s="14"/>
    </row>
    <row r="30" spans="1:58">
      <c r="A30" s="19"/>
      <c r="E30" s="20"/>
      <c r="F30" s="20"/>
      <c r="G30" s="20"/>
      <c r="H30" s="20"/>
      <c r="I30" s="20"/>
      <c r="J30" s="20"/>
      <c r="K30" s="20"/>
      <c r="L30" s="20"/>
      <c r="M30" s="20"/>
      <c r="N30" s="21"/>
      <c r="O30" s="21"/>
      <c r="P30" s="21"/>
    </row>
    <row r="31" spans="1:58">
      <c r="A31" s="19"/>
      <c r="E31" s="20"/>
      <c r="F31" s="20"/>
      <c r="G31" s="20"/>
      <c r="H31" s="20"/>
      <c r="I31" s="20"/>
      <c r="J31" s="20"/>
      <c r="K31" s="20"/>
      <c r="L31" s="20"/>
      <c r="M31" s="20"/>
      <c r="N31" s="21"/>
      <c r="O31" s="21"/>
      <c r="P31" s="21"/>
    </row>
    <row r="32" spans="1:58">
      <c r="A32" s="19"/>
      <c r="E32" s="20"/>
      <c r="F32" s="20"/>
      <c r="G32" s="20"/>
      <c r="H32" s="20"/>
      <c r="I32" s="20"/>
      <c r="J32" s="20"/>
      <c r="K32" s="20"/>
      <c r="L32" s="20"/>
      <c r="M32" s="20"/>
      <c r="N32" s="21"/>
      <c r="O32" s="21"/>
      <c r="P32" s="21"/>
    </row>
    <row r="33" spans="1:37" ht="26.25">
      <c r="A33" s="227" t="s">
        <v>334</v>
      </c>
      <c r="B33" s="228"/>
      <c r="C33" s="228"/>
      <c r="D33" s="228"/>
      <c r="E33" s="228"/>
      <c r="F33" s="228"/>
      <c r="G33" s="228"/>
      <c r="H33" s="228"/>
      <c r="I33" s="228"/>
      <c r="J33" s="228"/>
      <c r="K33" s="228"/>
      <c r="L33" s="228"/>
      <c r="M33" s="228"/>
      <c r="N33" s="228"/>
      <c r="O33" s="228"/>
      <c r="P33" s="228"/>
      <c r="Q33" s="228"/>
      <c r="R33" s="228"/>
      <c r="S33" s="228"/>
      <c r="T33" s="228"/>
      <c r="U33" s="228"/>
      <c r="V33" s="228"/>
      <c r="W33" s="228"/>
      <c r="X33" s="228"/>
      <c r="Y33" s="228"/>
      <c r="Z33" s="228"/>
      <c r="AA33" s="228"/>
      <c r="AB33" s="228"/>
      <c r="AC33" s="228"/>
      <c r="AD33" s="228"/>
      <c r="AE33" s="228"/>
    </row>
    <row r="34" spans="1:37">
      <c r="A34" s="19"/>
      <c r="E34" s="20"/>
      <c r="F34" s="20"/>
      <c r="G34" s="20"/>
      <c r="H34" s="20"/>
      <c r="I34" s="20"/>
      <c r="J34" s="20"/>
      <c r="K34" s="20"/>
      <c r="L34" s="20"/>
      <c r="M34" s="20"/>
      <c r="N34" s="21"/>
      <c r="O34" s="21"/>
      <c r="P34" s="21"/>
    </row>
    <row r="35" spans="1:37">
      <c r="A35" s="19"/>
      <c r="E35" s="20"/>
      <c r="F35" s="20"/>
      <c r="G35" s="20"/>
      <c r="H35" s="20"/>
      <c r="I35" s="20"/>
      <c r="J35" s="20"/>
      <c r="K35" s="20"/>
      <c r="L35" s="20"/>
      <c r="M35" s="20"/>
      <c r="N35" s="21"/>
      <c r="O35" s="21"/>
      <c r="P35" s="21"/>
    </row>
    <row r="36" spans="1:37" s="12" customFormat="1" ht="56.25" customHeight="1">
      <c r="A36" s="11" t="s">
        <v>333</v>
      </c>
      <c r="B36" s="222" t="s">
        <v>332</v>
      </c>
      <c r="C36" s="223"/>
      <c r="D36" s="223" t="s">
        <v>331</v>
      </c>
      <c r="E36" s="223"/>
      <c r="F36" s="223" t="s">
        <v>330</v>
      </c>
      <c r="G36" s="224"/>
      <c r="H36" s="222" t="s">
        <v>329</v>
      </c>
      <c r="I36" s="223"/>
      <c r="J36" s="223" t="s">
        <v>328</v>
      </c>
      <c r="K36" s="223"/>
      <c r="L36" s="223" t="s">
        <v>327</v>
      </c>
      <c r="M36" s="224"/>
      <c r="N36" s="222"/>
      <c r="O36" s="223"/>
      <c r="P36" s="223"/>
      <c r="Q36" s="223"/>
      <c r="R36" s="223"/>
      <c r="S36" s="224"/>
      <c r="T36" s="222"/>
      <c r="U36" s="223"/>
      <c r="V36" s="223"/>
      <c r="W36" s="223"/>
      <c r="X36" s="223"/>
      <c r="Y36" s="224"/>
      <c r="Z36" s="222"/>
      <c r="AA36" s="223"/>
      <c r="AB36" s="225"/>
      <c r="AC36" s="225"/>
      <c r="AD36" s="223"/>
      <c r="AE36" s="224"/>
    </row>
    <row r="37" spans="1:37" s="12" customFormat="1" ht="51.75">
      <c r="A37" s="11"/>
      <c r="B37" s="46" t="s">
        <v>326</v>
      </c>
      <c r="C37" s="46" t="s">
        <v>325</v>
      </c>
      <c r="D37" s="46" t="s">
        <v>326</v>
      </c>
      <c r="E37" s="46" t="s">
        <v>325</v>
      </c>
      <c r="F37" s="46" t="s">
        <v>326</v>
      </c>
      <c r="G37" s="46" t="s">
        <v>325</v>
      </c>
      <c r="H37" s="46" t="s">
        <v>326</v>
      </c>
      <c r="I37" s="46" t="s">
        <v>325</v>
      </c>
      <c r="J37" s="46" t="s">
        <v>326</v>
      </c>
      <c r="K37" s="46" t="s">
        <v>325</v>
      </c>
      <c r="L37" s="46" t="s">
        <v>326</v>
      </c>
      <c r="M37" s="46" t="s">
        <v>325</v>
      </c>
      <c r="N37" s="46" t="s">
        <v>326</v>
      </c>
      <c r="O37" s="46" t="s">
        <v>325</v>
      </c>
      <c r="P37" s="46" t="s">
        <v>326</v>
      </c>
      <c r="Q37" s="46" t="s">
        <v>325</v>
      </c>
      <c r="R37" s="46" t="s">
        <v>326</v>
      </c>
      <c r="S37" s="46" t="s">
        <v>325</v>
      </c>
      <c r="T37" s="46" t="s">
        <v>326</v>
      </c>
      <c r="U37" s="46" t="s">
        <v>325</v>
      </c>
      <c r="V37" s="46" t="s">
        <v>326</v>
      </c>
      <c r="W37" s="46" t="s">
        <v>325</v>
      </c>
      <c r="X37" s="46" t="s">
        <v>326</v>
      </c>
      <c r="Y37" s="46" t="s">
        <v>325</v>
      </c>
      <c r="Z37" s="46" t="s">
        <v>326</v>
      </c>
      <c r="AA37" s="46" t="s">
        <v>325</v>
      </c>
      <c r="AB37" s="46" t="s">
        <v>326</v>
      </c>
      <c r="AC37" s="46" t="s">
        <v>325</v>
      </c>
      <c r="AD37" s="46" t="s">
        <v>326</v>
      </c>
      <c r="AE37" s="46" t="s">
        <v>325</v>
      </c>
    </row>
    <row r="38" spans="1:37">
      <c r="A38" s="14">
        <v>-6</v>
      </c>
      <c r="B38" s="73"/>
      <c r="C38" s="73"/>
      <c r="D38" s="141">
        <v>0</v>
      </c>
      <c r="E38" s="141">
        <v>0</v>
      </c>
      <c r="F38" s="73"/>
      <c r="G38" s="73"/>
      <c r="H38" s="73"/>
      <c r="I38" s="73"/>
      <c r="J38" s="73">
        <v>0</v>
      </c>
      <c r="K38" s="73">
        <v>0</v>
      </c>
      <c r="L38" s="81"/>
      <c r="M38" s="81"/>
      <c r="N38" s="73"/>
      <c r="O38" s="73"/>
      <c r="P38" s="73"/>
      <c r="Q38" s="57"/>
      <c r="R38" s="57"/>
      <c r="S38" s="57"/>
      <c r="T38" s="73"/>
      <c r="U38" s="73"/>
      <c r="V38" s="73"/>
      <c r="W38" s="38"/>
      <c r="X38" s="38"/>
      <c r="Y38" s="38"/>
      <c r="Z38" s="38"/>
      <c r="AA38" s="38"/>
      <c r="AB38" s="38"/>
      <c r="AC38" s="38"/>
      <c r="AD38" s="38"/>
      <c r="AE38" s="38"/>
      <c r="AH38" s="14"/>
      <c r="AI38" s="14"/>
      <c r="AJ38" s="14"/>
      <c r="AK38" s="32"/>
    </row>
    <row r="39" spans="1:37">
      <c r="A39" s="14">
        <f t="shared" ref="A39:A67" si="0">A38+1</f>
        <v>-5</v>
      </c>
      <c r="B39" s="73"/>
      <c r="C39" s="73"/>
      <c r="D39" s="141">
        <v>0</v>
      </c>
      <c r="E39" s="141">
        <v>0</v>
      </c>
      <c r="F39" s="57"/>
      <c r="G39" s="57"/>
      <c r="H39" s="73"/>
      <c r="I39" s="73"/>
      <c r="J39" s="73">
        <v>0</v>
      </c>
      <c r="K39" s="73">
        <v>0</v>
      </c>
      <c r="L39" s="81"/>
      <c r="M39" s="81"/>
      <c r="N39" s="73"/>
      <c r="O39" s="73"/>
      <c r="P39" s="73"/>
      <c r="Q39" s="57"/>
      <c r="R39" s="57"/>
      <c r="S39" s="57"/>
      <c r="T39" s="39"/>
      <c r="U39" s="39"/>
      <c r="V39" s="39"/>
      <c r="W39" s="38"/>
      <c r="X39" s="38"/>
      <c r="Y39" s="38"/>
      <c r="Z39" s="38"/>
      <c r="AA39" s="38"/>
      <c r="AB39" s="38"/>
      <c r="AC39" s="38"/>
      <c r="AD39" s="38"/>
      <c r="AE39" s="38"/>
      <c r="AH39" s="14"/>
      <c r="AI39" s="14"/>
      <c r="AJ39" s="14"/>
      <c r="AK39" s="32"/>
    </row>
    <row r="40" spans="1:37">
      <c r="A40" s="14">
        <f t="shared" si="0"/>
        <v>-4</v>
      </c>
      <c r="B40" s="73"/>
      <c r="C40" s="73"/>
      <c r="D40" s="141">
        <v>0</v>
      </c>
      <c r="E40" s="141">
        <v>0</v>
      </c>
      <c r="F40" s="57"/>
      <c r="G40" s="57"/>
      <c r="H40" s="73"/>
      <c r="I40" s="73"/>
      <c r="J40" s="73">
        <v>0</v>
      </c>
      <c r="K40" s="73">
        <v>0</v>
      </c>
      <c r="L40" s="81"/>
      <c r="M40" s="81"/>
      <c r="N40" s="73"/>
      <c r="O40" s="73"/>
      <c r="P40" s="73"/>
      <c r="Q40" s="57"/>
      <c r="R40" s="57"/>
      <c r="S40" s="57"/>
      <c r="T40" s="39"/>
      <c r="U40" s="39"/>
      <c r="V40" s="39"/>
      <c r="W40" s="38"/>
      <c r="X40" s="38"/>
      <c r="Y40" s="38"/>
      <c r="Z40" s="38"/>
      <c r="AA40" s="38"/>
      <c r="AB40" s="38"/>
      <c r="AC40" s="38"/>
      <c r="AD40" s="38"/>
      <c r="AE40" s="38"/>
      <c r="AH40" s="14"/>
      <c r="AI40" s="14"/>
      <c r="AJ40" s="14"/>
      <c r="AK40" s="32"/>
    </row>
    <row r="41" spans="1:37">
      <c r="A41" s="14">
        <f t="shared" si="0"/>
        <v>-3</v>
      </c>
      <c r="B41" s="81">
        <v>0</v>
      </c>
      <c r="C41" s="73">
        <v>0</v>
      </c>
      <c r="D41" s="141">
        <v>0</v>
      </c>
      <c r="E41" s="141">
        <v>0</v>
      </c>
      <c r="F41" s="57"/>
      <c r="G41" s="57"/>
      <c r="H41" s="73"/>
      <c r="I41" s="73"/>
      <c r="J41" s="73">
        <v>0</v>
      </c>
      <c r="K41" s="73">
        <v>0</v>
      </c>
      <c r="L41" s="81"/>
      <c r="M41" s="81"/>
      <c r="N41" s="73"/>
      <c r="O41" s="73"/>
      <c r="P41" s="73"/>
      <c r="Q41" s="57"/>
      <c r="R41" s="57"/>
      <c r="S41" s="57"/>
      <c r="T41" s="39"/>
      <c r="U41" s="39"/>
      <c r="V41" s="39"/>
      <c r="W41" s="38"/>
      <c r="X41" s="38"/>
      <c r="Y41" s="38"/>
      <c r="Z41" s="38"/>
      <c r="AA41" s="38"/>
      <c r="AB41" s="38"/>
      <c r="AC41" s="38"/>
      <c r="AD41" s="38"/>
      <c r="AE41" s="38"/>
      <c r="AH41" s="14"/>
      <c r="AI41" s="14"/>
      <c r="AJ41" s="14"/>
      <c r="AK41" s="32"/>
    </row>
    <row r="42" spans="1:37">
      <c r="A42" s="14">
        <f t="shared" si="0"/>
        <v>-2</v>
      </c>
      <c r="B42" s="81">
        <v>0</v>
      </c>
      <c r="C42" s="73">
        <v>0</v>
      </c>
      <c r="D42" s="141">
        <v>0</v>
      </c>
      <c r="E42" s="141">
        <v>0</v>
      </c>
      <c r="F42" s="57"/>
      <c r="G42" s="57"/>
      <c r="H42" s="73"/>
      <c r="I42" s="73"/>
      <c r="J42" s="73">
        <v>0</v>
      </c>
      <c r="K42" s="73">
        <v>0</v>
      </c>
      <c r="L42" s="81"/>
      <c r="M42" s="81"/>
      <c r="N42" s="73"/>
      <c r="O42" s="73"/>
      <c r="P42" s="73"/>
      <c r="Q42" s="57"/>
      <c r="R42" s="57"/>
      <c r="S42" s="57"/>
      <c r="T42" s="39"/>
      <c r="U42" s="39"/>
      <c r="V42" s="39"/>
      <c r="W42" s="38"/>
      <c r="X42" s="38"/>
      <c r="Y42" s="38"/>
      <c r="Z42" s="38"/>
      <c r="AA42" s="38"/>
      <c r="AB42" s="38"/>
      <c r="AC42" s="38"/>
      <c r="AD42" s="38"/>
      <c r="AE42" s="38"/>
      <c r="AH42" s="14"/>
      <c r="AI42" s="14"/>
      <c r="AJ42" s="14"/>
      <c r="AK42" s="32"/>
    </row>
    <row r="43" spans="1:37" ht="15">
      <c r="A43" s="14">
        <f t="shared" si="0"/>
        <v>-1</v>
      </c>
      <c r="B43" s="81">
        <v>0</v>
      </c>
      <c r="C43" s="76">
        <v>0</v>
      </c>
      <c r="D43" s="141">
        <v>1780</v>
      </c>
      <c r="E43" s="141">
        <v>0</v>
      </c>
      <c r="F43" s="57"/>
      <c r="G43" s="57"/>
      <c r="H43" s="73"/>
      <c r="I43" s="73"/>
      <c r="J43" s="73">
        <v>0</v>
      </c>
      <c r="K43" s="73">
        <v>0</v>
      </c>
      <c r="L43" s="81"/>
      <c r="M43" s="81"/>
      <c r="N43" s="73"/>
      <c r="O43" s="73"/>
      <c r="P43" s="73"/>
      <c r="Q43" s="57"/>
      <c r="R43" s="57"/>
      <c r="S43" s="57"/>
      <c r="T43" s="39"/>
      <c r="U43" s="39"/>
      <c r="V43" s="39"/>
      <c r="W43" s="38"/>
      <c r="X43" s="38"/>
      <c r="Y43" s="38"/>
      <c r="Z43" s="38"/>
      <c r="AA43" s="38"/>
      <c r="AB43" s="38"/>
      <c r="AC43" s="38"/>
      <c r="AD43" s="38"/>
      <c r="AE43" s="38"/>
      <c r="AH43" s="14"/>
      <c r="AI43" s="14"/>
      <c r="AJ43" s="14"/>
      <c r="AK43" s="32"/>
    </row>
    <row r="44" spans="1:37" ht="15">
      <c r="A44" s="14">
        <f t="shared" si="0"/>
        <v>0</v>
      </c>
      <c r="B44" s="81">
        <v>0</v>
      </c>
      <c r="C44" s="76">
        <v>0</v>
      </c>
      <c r="D44" s="141">
        <v>40300</v>
      </c>
      <c r="E44" s="141">
        <v>3510</v>
      </c>
      <c r="F44" s="57"/>
      <c r="G44" s="57"/>
      <c r="H44" s="73"/>
      <c r="I44" s="73"/>
      <c r="J44" s="73">
        <v>16663.9999999992</v>
      </c>
      <c r="K44" s="73">
        <v>0</v>
      </c>
      <c r="L44" s="81"/>
      <c r="M44" s="81"/>
      <c r="N44" s="73"/>
      <c r="O44" s="73"/>
      <c r="P44" s="73"/>
      <c r="Q44" s="57"/>
      <c r="R44" s="57"/>
      <c r="S44" s="57"/>
      <c r="T44" s="39"/>
      <c r="U44" s="39"/>
      <c r="V44" s="39"/>
      <c r="W44" s="38"/>
      <c r="X44" s="38"/>
      <c r="Y44" s="38"/>
      <c r="Z44" s="38"/>
      <c r="AA44" s="38"/>
      <c r="AB44" s="38"/>
      <c r="AC44" s="38"/>
      <c r="AD44" s="38"/>
      <c r="AE44" s="38"/>
      <c r="AH44" s="14"/>
      <c r="AI44" s="14"/>
      <c r="AJ44" s="14"/>
      <c r="AK44" s="32"/>
    </row>
    <row r="45" spans="1:37" ht="15">
      <c r="A45" s="14">
        <f t="shared" si="0"/>
        <v>1</v>
      </c>
      <c r="B45" s="81">
        <v>16672.269343879932</v>
      </c>
      <c r="C45" s="76">
        <v>8155.8624885914205</v>
      </c>
      <c r="D45" s="141">
        <v>248000</v>
      </c>
      <c r="E45" s="141">
        <v>57200</v>
      </c>
      <c r="F45" s="57"/>
      <c r="G45" s="57"/>
      <c r="H45" s="73"/>
      <c r="I45" s="73"/>
      <c r="J45" s="73">
        <v>127105.599999994</v>
      </c>
      <c r="K45" s="73">
        <v>8887.9999999995507</v>
      </c>
      <c r="L45" s="81"/>
      <c r="M45" s="81"/>
      <c r="N45" s="73"/>
      <c r="O45" s="73"/>
      <c r="P45" s="73"/>
      <c r="Q45" s="57"/>
      <c r="R45" s="57"/>
      <c r="S45" s="57"/>
      <c r="T45" s="39"/>
      <c r="U45" s="39"/>
      <c r="V45" s="39"/>
      <c r="W45" s="38"/>
      <c r="X45" s="38"/>
      <c r="Y45" s="38"/>
      <c r="Z45" s="38"/>
      <c r="AA45" s="38"/>
      <c r="AB45" s="38"/>
      <c r="AC45" s="38"/>
      <c r="AD45" s="38"/>
      <c r="AE45" s="38"/>
      <c r="AH45" s="14"/>
      <c r="AI45" s="14"/>
      <c r="AJ45" s="14"/>
      <c r="AK45" s="32"/>
    </row>
    <row r="46" spans="1:37" ht="15">
      <c r="A46" s="14">
        <f t="shared" si="0"/>
        <v>2</v>
      </c>
      <c r="B46" s="81">
        <v>231977.77101713824</v>
      </c>
      <c r="C46" s="76">
        <v>58421.271676300581</v>
      </c>
      <c r="D46" s="141">
        <v>930000</v>
      </c>
      <c r="E46" s="141">
        <v>294000</v>
      </c>
      <c r="F46" s="57"/>
      <c r="G46" s="57"/>
      <c r="H46" s="73"/>
      <c r="I46" s="73"/>
      <c r="J46" s="73">
        <v>550575.99999997194</v>
      </c>
      <c r="K46" s="73">
        <v>49823.999999997497</v>
      </c>
      <c r="L46" s="81"/>
      <c r="M46" s="81"/>
      <c r="N46" s="73"/>
      <c r="O46" s="73"/>
      <c r="P46" s="73"/>
      <c r="Q46" s="57"/>
      <c r="R46" s="57"/>
      <c r="S46" s="57"/>
      <c r="T46" s="39"/>
      <c r="U46" s="39"/>
      <c r="V46" s="39"/>
      <c r="W46" s="38"/>
      <c r="X46" s="38"/>
      <c r="Y46" s="38"/>
      <c r="Z46" s="38"/>
      <c r="AA46" s="38"/>
      <c r="AB46" s="38"/>
      <c r="AC46" s="38"/>
      <c r="AD46" s="38"/>
      <c r="AE46" s="38"/>
      <c r="AH46" s="14"/>
      <c r="AI46" s="14"/>
      <c r="AJ46" s="14"/>
      <c r="AK46" s="32"/>
    </row>
    <row r="47" spans="1:37" ht="15">
      <c r="A47" s="14">
        <f t="shared" si="0"/>
        <v>3</v>
      </c>
      <c r="B47" s="81">
        <v>865998.85609978705</v>
      </c>
      <c r="C47" s="76">
        <v>268053.10617584421</v>
      </c>
      <c r="D47" s="141">
        <v>2210000</v>
      </c>
      <c r="E47" s="141">
        <v>851000</v>
      </c>
      <c r="F47" s="57"/>
      <c r="G47" s="57"/>
      <c r="H47" s="73"/>
      <c r="I47" s="73"/>
      <c r="J47" s="73">
        <v>1444420.79999993</v>
      </c>
      <c r="K47" s="73">
        <v>172788.799999991</v>
      </c>
      <c r="L47" s="81"/>
      <c r="M47" s="81"/>
      <c r="N47" s="73"/>
      <c r="O47" s="73"/>
      <c r="P47" s="73"/>
      <c r="Q47" s="57"/>
      <c r="R47" s="57"/>
      <c r="S47" s="57"/>
      <c r="T47" s="39"/>
      <c r="U47" s="39"/>
      <c r="V47" s="39"/>
      <c r="W47" s="38"/>
      <c r="X47" s="38"/>
      <c r="Y47" s="38"/>
      <c r="Z47" s="38"/>
      <c r="AA47" s="38"/>
      <c r="AB47" s="38"/>
      <c r="AC47" s="38"/>
      <c r="AD47" s="38"/>
      <c r="AE47" s="38"/>
      <c r="AH47" s="14"/>
      <c r="AI47" s="14"/>
      <c r="AJ47" s="14"/>
      <c r="AK47" s="32"/>
    </row>
    <row r="48" spans="1:37" ht="15">
      <c r="A48" s="14">
        <f t="shared" si="0"/>
        <v>4</v>
      </c>
      <c r="B48" s="81">
        <v>2087350.1673258289</v>
      </c>
      <c r="C48" s="76">
        <v>809214.93560490827</v>
      </c>
      <c r="D48" s="141">
        <v>4000000</v>
      </c>
      <c r="E48" s="141">
        <v>1890000</v>
      </c>
      <c r="F48" s="57"/>
      <c r="G48" s="57"/>
      <c r="H48" s="73"/>
      <c r="I48" s="73"/>
      <c r="J48" s="73">
        <v>3070051.1999998498</v>
      </c>
      <c r="K48" s="73">
        <v>503297.59999997501</v>
      </c>
      <c r="L48" s="81"/>
      <c r="M48" s="81"/>
      <c r="N48" s="73"/>
      <c r="O48" s="73"/>
      <c r="P48" s="73"/>
      <c r="Q48" s="57"/>
      <c r="R48" s="57"/>
      <c r="S48" s="57"/>
      <c r="T48" s="39"/>
      <c r="U48" s="39"/>
      <c r="V48" s="39"/>
      <c r="W48" s="38"/>
      <c r="X48" s="38"/>
      <c r="Y48" s="38"/>
      <c r="Z48" s="38"/>
      <c r="AA48" s="38"/>
      <c r="AB48" s="38"/>
      <c r="AC48" s="38"/>
      <c r="AD48" s="38"/>
      <c r="AE48" s="38"/>
      <c r="AH48" s="14"/>
      <c r="AI48" s="14"/>
      <c r="AJ48" s="14"/>
      <c r="AK48" s="32"/>
    </row>
    <row r="49" spans="1:37" ht="15">
      <c r="A49" s="14">
        <f t="shared" si="0"/>
        <v>5</v>
      </c>
      <c r="B49" s="81">
        <v>3807150.4309907719</v>
      </c>
      <c r="C49" s="76">
        <v>1621913.5584626305</v>
      </c>
      <c r="D49" s="141">
        <v>5950000</v>
      </c>
      <c r="E49" s="141">
        <v>3340000</v>
      </c>
      <c r="F49" s="57"/>
      <c r="G49" s="57"/>
      <c r="H49" s="73"/>
      <c r="I49" s="73"/>
      <c r="J49" s="73">
        <v>5018772.7999997502</v>
      </c>
      <c r="K49" s="73">
        <v>1228286.3999999401</v>
      </c>
      <c r="L49" s="81"/>
      <c r="M49" s="81"/>
      <c r="N49" s="73"/>
      <c r="O49" s="73"/>
      <c r="P49" s="73"/>
      <c r="Q49" s="57"/>
      <c r="R49" s="57"/>
      <c r="S49" s="57"/>
      <c r="T49" s="39"/>
      <c r="U49" s="39"/>
      <c r="V49" s="39"/>
      <c r="W49" s="38"/>
      <c r="X49" s="38"/>
      <c r="Y49" s="38"/>
      <c r="Z49" s="38"/>
      <c r="AA49" s="38"/>
      <c r="AB49" s="38"/>
      <c r="AC49" s="38"/>
      <c r="AD49" s="38"/>
      <c r="AE49" s="38"/>
      <c r="AH49" s="14"/>
      <c r="AI49" s="14"/>
      <c r="AJ49" s="14"/>
      <c r="AK49" s="32"/>
    </row>
    <row r="50" spans="1:37" ht="15">
      <c r="A50" s="14">
        <f t="shared" si="0"/>
        <v>6</v>
      </c>
      <c r="B50" s="81">
        <v>5541307.0479667373</v>
      </c>
      <c r="C50" s="76">
        <v>2863174.7692931751</v>
      </c>
      <c r="D50" s="141">
        <v>7510000</v>
      </c>
      <c r="E50" s="141">
        <v>5030000</v>
      </c>
      <c r="F50" s="57"/>
      <c r="G50" s="57"/>
      <c r="H50" s="73"/>
      <c r="I50" s="73"/>
      <c r="J50" s="73">
        <v>6250217.5999996904</v>
      </c>
      <c r="K50" s="73">
        <v>2327331.19999988</v>
      </c>
      <c r="L50" s="81"/>
      <c r="M50" s="81"/>
      <c r="N50" s="73"/>
      <c r="O50" s="73"/>
      <c r="P50" s="73"/>
      <c r="Q50" s="57"/>
      <c r="R50" s="57"/>
      <c r="S50" s="57"/>
      <c r="T50" s="39"/>
      <c r="U50" s="39"/>
      <c r="V50" s="39"/>
      <c r="W50" s="38"/>
      <c r="X50" s="38"/>
      <c r="Y50" s="38"/>
      <c r="Z50" s="38"/>
      <c r="AA50" s="38"/>
      <c r="AB50" s="38"/>
      <c r="AC50" s="38"/>
      <c r="AD50" s="38"/>
      <c r="AE50" s="38"/>
      <c r="AH50" s="14"/>
      <c r="AI50" s="14"/>
      <c r="AJ50" s="14"/>
      <c r="AK50" s="32"/>
    </row>
    <row r="51" spans="1:37" ht="15">
      <c r="A51" s="14">
        <f t="shared" si="0"/>
        <v>7</v>
      </c>
      <c r="B51" s="81">
        <v>7046797.8501166208</v>
      </c>
      <c r="C51" s="76">
        <v>4317636.9130919781</v>
      </c>
      <c r="D51" s="141">
        <v>8400000</v>
      </c>
      <c r="E51" s="141">
        <v>6670000</v>
      </c>
      <c r="F51" s="57"/>
      <c r="G51" s="57"/>
      <c r="H51" s="73"/>
      <c r="I51" s="73"/>
      <c r="J51" s="73">
        <v>7253635.1999996398</v>
      </c>
      <c r="K51" s="73">
        <v>3411423.99999983</v>
      </c>
      <c r="L51" s="81"/>
      <c r="M51" s="81"/>
      <c r="N51" s="73"/>
      <c r="O51" s="73"/>
      <c r="P51" s="73"/>
      <c r="Q51" s="57"/>
      <c r="R51" s="57"/>
      <c r="S51" s="57"/>
      <c r="T51" s="39"/>
      <c r="U51" s="39"/>
      <c r="V51" s="39"/>
      <c r="W51" s="38"/>
      <c r="X51" s="38"/>
      <c r="Y51" s="38"/>
      <c r="Z51" s="38"/>
      <c r="AA51" s="38"/>
      <c r="AB51" s="38"/>
      <c r="AC51" s="38"/>
      <c r="AD51" s="38"/>
      <c r="AE51" s="38"/>
      <c r="AH51" s="14"/>
      <c r="AI51" s="14"/>
      <c r="AJ51" s="14"/>
      <c r="AK51" s="32"/>
    </row>
    <row r="52" spans="1:37" ht="15">
      <c r="A52" s="14">
        <f t="shared" si="0"/>
        <v>8</v>
      </c>
      <c r="B52" s="81">
        <v>8063045.9385457868</v>
      </c>
      <c r="C52" s="76">
        <v>5780394.8483926579</v>
      </c>
      <c r="D52" s="141">
        <v>8790000</v>
      </c>
      <c r="E52" s="141">
        <v>7890000</v>
      </c>
      <c r="F52" s="57"/>
      <c r="G52" s="57"/>
      <c r="H52" s="73"/>
      <c r="I52" s="73"/>
      <c r="J52" s="73">
        <v>8110844.79999959</v>
      </c>
      <c r="K52" s="73">
        <v>4602908.7999997698</v>
      </c>
      <c r="L52" s="81"/>
      <c r="M52" s="81"/>
      <c r="N52" s="73"/>
      <c r="O52" s="73"/>
      <c r="P52" s="73"/>
      <c r="Q52" s="57"/>
      <c r="R52" s="57"/>
      <c r="S52" s="57"/>
      <c r="T52" s="39"/>
      <c r="U52" s="39"/>
      <c r="V52" s="39"/>
      <c r="W52" s="38"/>
      <c r="X52" s="38"/>
      <c r="Y52" s="38"/>
      <c r="Z52" s="38"/>
      <c r="AA52" s="38"/>
      <c r="AB52" s="38"/>
      <c r="AC52" s="38"/>
      <c r="AD52" s="38"/>
      <c r="AE52" s="38"/>
      <c r="AH52" s="14"/>
      <c r="AI52" s="14"/>
      <c r="AJ52" s="14"/>
      <c r="AK52" s="32"/>
    </row>
    <row r="53" spans="1:37" ht="15">
      <c r="A53" s="14">
        <f t="shared" si="0"/>
        <v>9</v>
      </c>
      <c r="B53" s="81">
        <v>8618118.89260724</v>
      </c>
      <c r="C53" s="76">
        <v>6952600.1825372679</v>
      </c>
      <c r="D53" s="141">
        <v>8920000</v>
      </c>
      <c r="E53" s="141">
        <v>8560000</v>
      </c>
      <c r="F53" s="57"/>
      <c r="G53" s="57"/>
      <c r="H53" s="73"/>
      <c r="I53" s="73"/>
      <c r="J53" s="73">
        <v>8606023.9999995697</v>
      </c>
      <c r="K53" s="73">
        <v>5844633.59999971</v>
      </c>
      <c r="L53" s="81"/>
      <c r="M53" s="81"/>
      <c r="N53" s="73"/>
      <c r="O53" s="73"/>
      <c r="P53" s="73"/>
      <c r="Q53" s="57"/>
      <c r="R53" s="57"/>
      <c r="S53" s="57"/>
      <c r="T53" s="39"/>
      <c r="U53" s="39"/>
      <c r="V53" s="39"/>
      <c r="W53" s="38"/>
      <c r="X53" s="38"/>
      <c r="Y53" s="38"/>
      <c r="Z53" s="73"/>
      <c r="AA53" s="73"/>
      <c r="AB53" s="73"/>
      <c r="AC53" s="73"/>
      <c r="AD53" s="73"/>
      <c r="AE53" s="73"/>
      <c r="AH53" s="14"/>
      <c r="AI53" s="14"/>
      <c r="AJ53" s="14"/>
      <c r="AK53" s="32"/>
    </row>
    <row r="54" spans="1:37" ht="15">
      <c r="A54" s="14">
        <f t="shared" si="0"/>
        <v>10</v>
      </c>
      <c r="B54" s="81">
        <v>8855189.5345299672</v>
      </c>
      <c r="C54" s="76">
        <v>7848718.3044315996</v>
      </c>
      <c r="D54" s="141">
        <v>8960000</v>
      </c>
      <c r="E54" s="141">
        <v>8850000</v>
      </c>
      <c r="F54" s="57"/>
      <c r="G54" s="57"/>
      <c r="H54" s="73"/>
      <c r="I54" s="73"/>
      <c r="J54" s="73">
        <v>8824691.1999995597</v>
      </c>
      <c r="K54" s="73">
        <v>6900358.3999996502</v>
      </c>
      <c r="L54" s="81"/>
      <c r="M54" s="81"/>
      <c r="N54" s="73"/>
      <c r="O54" s="73"/>
      <c r="P54" s="73"/>
      <c r="Q54" s="57"/>
      <c r="R54" s="57"/>
      <c r="S54" s="57"/>
      <c r="T54" s="39"/>
      <c r="U54" s="39"/>
      <c r="V54" s="39"/>
      <c r="W54" s="38"/>
      <c r="X54" s="38"/>
      <c r="Y54" s="38"/>
      <c r="Z54" s="73"/>
      <c r="AA54" s="73"/>
      <c r="AB54" s="73"/>
      <c r="AC54" s="73"/>
      <c r="AD54" s="73"/>
      <c r="AE54" s="73"/>
      <c r="AH54" s="14"/>
      <c r="AI54" s="14"/>
      <c r="AJ54" s="14"/>
      <c r="AK54" s="32"/>
    </row>
    <row r="55" spans="1:37" ht="15">
      <c r="A55" s="14">
        <f t="shared" si="0"/>
        <v>11</v>
      </c>
      <c r="B55" s="81">
        <v>8921601.2980427947</v>
      </c>
      <c r="C55" s="76">
        <v>8413877.0510090254</v>
      </c>
      <c r="D55" s="141">
        <v>8960000</v>
      </c>
      <c r="E55" s="141">
        <v>8930000</v>
      </c>
      <c r="F55" s="57"/>
      <c r="G55" s="57"/>
      <c r="H55" s="73"/>
      <c r="I55" s="73"/>
      <c r="J55" s="73">
        <v>8918940.79999955</v>
      </c>
      <c r="K55" s="73">
        <v>7780467.19999961</v>
      </c>
      <c r="L55" s="81"/>
      <c r="M55" s="81"/>
      <c r="N55" s="73"/>
      <c r="O55" s="73"/>
      <c r="P55" s="73"/>
      <c r="Q55" s="57"/>
      <c r="R55" s="57"/>
      <c r="S55" s="57"/>
      <c r="T55" s="39"/>
      <c r="U55" s="39"/>
      <c r="V55" s="39"/>
      <c r="W55" s="38"/>
      <c r="X55" s="38"/>
      <c r="Y55" s="38"/>
      <c r="Z55" s="73"/>
      <c r="AA55" s="73"/>
      <c r="AB55" s="73"/>
      <c r="AC55" s="73"/>
      <c r="AD55" s="73"/>
      <c r="AE55" s="73"/>
      <c r="AH55" s="14"/>
      <c r="AI55" s="14"/>
      <c r="AJ55" s="14"/>
      <c r="AK55" s="32"/>
    </row>
    <row r="56" spans="1:37" ht="15">
      <c r="A56" s="14">
        <f t="shared" si="0"/>
        <v>12</v>
      </c>
      <c r="B56" s="81">
        <v>8947878.8763817064</v>
      </c>
      <c r="C56" s="76">
        <v>8725982.354730757</v>
      </c>
      <c r="D56" s="141">
        <v>8960000</v>
      </c>
      <c r="E56" s="141">
        <v>8950000</v>
      </c>
      <c r="F56" s="57"/>
      <c r="G56" s="57"/>
      <c r="H56" s="73"/>
      <c r="I56" s="73"/>
      <c r="J56" s="73">
        <v>8928940.79999955</v>
      </c>
      <c r="K56" s="73">
        <v>8379521.5999995796</v>
      </c>
      <c r="L56" s="81"/>
      <c r="M56" s="81"/>
      <c r="N56" s="73"/>
      <c r="O56" s="73"/>
      <c r="P56" s="73"/>
      <c r="Q56" s="57"/>
      <c r="R56" s="57"/>
      <c r="S56" s="57"/>
      <c r="T56" s="39"/>
      <c r="U56" s="39"/>
      <c r="V56" s="39"/>
      <c r="W56" s="38"/>
      <c r="X56" s="38"/>
      <c r="Y56" s="38"/>
      <c r="Z56" s="73"/>
      <c r="AA56" s="73"/>
      <c r="AB56" s="73"/>
      <c r="AC56" s="73"/>
      <c r="AD56" s="73"/>
      <c r="AE56" s="73"/>
      <c r="AH56" s="14"/>
      <c r="AI56" s="14"/>
      <c r="AJ56" s="14"/>
      <c r="AK56" s="32"/>
    </row>
    <row r="57" spans="1:37" ht="15">
      <c r="A57" s="14">
        <f t="shared" si="0"/>
        <v>13</v>
      </c>
      <c r="B57" s="81">
        <v>8958964.1618497111</v>
      </c>
      <c r="C57" s="76">
        <v>8834554.5482202619</v>
      </c>
      <c r="D57" s="141">
        <v>8960000</v>
      </c>
      <c r="E57" s="141">
        <v>8950000</v>
      </c>
      <c r="F57" s="73"/>
      <c r="G57" s="73"/>
      <c r="H57" s="73"/>
      <c r="I57" s="73"/>
      <c r="J57" s="73">
        <v>8928940.79999955</v>
      </c>
      <c r="K57" s="73">
        <v>8645759.9999995697</v>
      </c>
      <c r="L57" s="81"/>
      <c r="M57" s="81"/>
      <c r="N57" s="73"/>
      <c r="O57" s="73"/>
      <c r="P57" s="73"/>
      <c r="Q57" s="57"/>
      <c r="R57" s="57"/>
      <c r="S57" s="57"/>
      <c r="T57" s="39"/>
      <c r="U57" s="39"/>
      <c r="V57" s="39"/>
      <c r="W57" s="38"/>
      <c r="X57" s="38"/>
      <c r="Y57" s="38"/>
      <c r="Z57" s="73"/>
      <c r="AA57" s="73"/>
      <c r="AB57" s="73"/>
      <c r="AC57" s="73"/>
      <c r="AD57" s="73"/>
      <c r="AE57" s="73"/>
      <c r="AH57" s="14"/>
      <c r="AI57" s="14"/>
      <c r="AJ57" s="14"/>
      <c r="AK57" s="32"/>
    </row>
    <row r="58" spans="1:37" ht="15">
      <c r="A58" s="14">
        <f t="shared" si="0"/>
        <v>14</v>
      </c>
      <c r="B58" s="81">
        <v>8960000</v>
      </c>
      <c r="C58" s="76">
        <v>8900521.0830544569</v>
      </c>
      <c r="D58" s="141">
        <v>8960000</v>
      </c>
      <c r="E58" s="141">
        <v>8960000</v>
      </c>
      <c r="F58" s="73"/>
      <c r="G58" s="73"/>
      <c r="H58" s="73"/>
      <c r="I58" s="73"/>
      <c r="J58" s="73">
        <v>8928940.79999955</v>
      </c>
      <c r="K58" s="73">
        <v>8810715.1999995597</v>
      </c>
      <c r="L58" s="81"/>
      <c r="M58" s="81"/>
      <c r="N58" s="73"/>
      <c r="O58" s="73"/>
      <c r="P58" s="73"/>
      <c r="Q58" s="57"/>
      <c r="R58" s="57"/>
      <c r="S58" s="57"/>
      <c r="T58" s="39"/>
      <c r="U58" s="39"/>
      <c r="V58" s="39"/>
      <c r="W58" s="38"/>
      <c r="X58" s="38"/>
      <c r="Y58" s="38"/>
      <c r="Z58" s="73"/>
      <c r="AA58" s="73"/>
      <c r="AB58" s="73"/>
      <c r="AC58" s="73"/>
      <c r="AD58" s="73"/>
      <c r="AE58" s="73"/>
    </row>
    <row r="59" spans="1:37" ht="15">
      <c r="A59" s="14">
        <f t="shared" si="0"/>
        <v>15</v>
      </c>
      <c r="B59" s="81">
        <v>8960000</v>
      </c>
      <c r="C59" s="76">
        <v>8932677.4972112365</v>
      </c>
      <c r="D59" s="141">
        <v>8960000</v>
      </c>
      <c r="E59" s="141">
        <v>8960000</v>
      </c>
      <c r="F59" s="74"/>
      <c r="G59" s="74"/>
      <c r="H59" s="73"/>
      <c r="I59" s="73"/>
      <c r="J59" s="73">
        <v>8928940.79999955</v>
      </c>
      <c r="K59" s="73">
        <v>8882481.5999995507</v>
      </c>
      <c r="L59" s="73"/>
      <c r="M59" s="73"/>
      <c r="N59" s="73"/>
      <c r="O59" s="73"/>
      <c r="P59" s="73"/>
      <c r="Q59" s="57"/>
      <c r="R59" s="57"/>
      <c r="S59" s="57"/>
      <c r="T59" s="39"/>
      <c r="U59" s="39"/>
      <c r="V59" s="39"/>
      <c r="W59" s="38"/>
      <c r="X59" s="38"/>
      <c r="Y59" s="38"/>
      <c r="Z59" s="73"/>
      <c r="AA59" s="73"/>
      <c r="AB59" s="73"/>
      <c r="AC59" s="73"/>
      <c r="AD59" s="73"/>
      <c r="AE59" s="73"/>
      <c r="AH59" s="14"/>
      <c r="AI59" s="14"/>
      <c r="AJ59" s="14"/>
      <c r="AK59" s="32"/>
    </row>
    <row r="60" spans="1:37" ht="15">
      <c r="A60" s="14">
        <f t="shared" si="0"/>
        <v>16</v>
      </c>
      <c r="B60" s="81">
        <v>8960000</v>
      </c>
      <c r="C60" s="75">
        <v>8953766.7984991372</v>
      </c>
      <c r="D60" s="141">
        <v>8960000</v>
      </c>
      <c r="E60" s="141">
        <v>8960000</v>
      </c>
      <c r="F60" s="74"/>
      <c r="G60" s="74"/>
      <c r="H60" s="73"/>
      <c r="I60" s="73"/>
      <c r="J60" s="73">
        <v>8928940.79999955</v>
      </c>
      <c r="K60" s="73">
        <v>8893951.9999995492</v>
      </c>
      <c r="L60" s="73"/>
      <c r="M60" s="73"/>
      <c r="N60" s="73"/>
      <c r="O60" s="73"/>
      <c r="P60" s="73"/>
      <c r="Q60" s="57"/>
      <c r="R60" s="57"/>
      <c r="S60" s="57"/>
      <c r="T60" s="39"/>
      <c r="U60" s="39"/>
      <c r="V60" s="39"/>
      <c r="W60" s="38"/>
      <c r="X60" s="38"/>
      <c r="Y60" s="38"/>
      <c r="Z60" s="73"/>
      <c r="AA60" s="73"/>
      <c r="AB60" s="73"/>
      <c r="AC60" s="73"/>
      <c r="AD60" s="73"/>
      <c r="AE60" s="73"/>
    </row>
    <row r="61" spans="1:37">
      <c r="A61" s="14">
        <f t="shared" si="0"/>
        <v>17</v>
      </c>
      <c r="B61" s="81">
        <v>8960000</v>
      </c>
      <c r="C61" s="73">
        <v>8960000</v>
      </c>
      <c r="D61" s="141">
        <v>8960000</v>
      </c>
      <c r="E61" s="141">
        <v>8960000</v>
      </c>
      <c r="F61" s="73"/>
      <c r="G61" s="73"/>
      <c r="H61" s="73"/>
      <c r="I61" s="73"/>
      <c r="J61" s="73">
        <v>8928940.79999955</v>
      </c>
      <c r="K61" s="73">
        <v>8906087.9999995492</v>
      </c>
      <c r="L61" s="73"/>
      <c r="M61" s="73"/>
      <c r="N61" s="73"/>
      <c r="O61" s="73"/>
      <c r="P61" s="73"/>
      <c r="Q61" s="57"/>
      <c r="R61" s="57"/>
      <c r="S61" s="57"/>
      <c r="T61" s="39"/>
      <c r="U61" s="39"/>
      <c r="V61" s="39"/>
      <c r="W61" s="38"/>
      <c r="X61" s="38"/>
      <c r="Y61" s="38"/>
      <c r="Z61" s="73"/>
      <c r="AA61" s="73"/>
      <c r="AB61" s="73"/>
      <c r="AC61" s="73"/>
      <c r="AD61" s="73"/>
      <c r="AE61" s="73"/>
    </row>
    <row r="62" spans="1:37">
      <c r="A62" s="14">
        <f t="shared" si="0"/>
        <v>18</v>
      </c>
      <c r="B62" s="81">
        <v>8960000</v>
      </c>
      <c r="C62" s="73">
        <v>8960000</v>
      </c>
      <c r="D62" s="141">
        <v>8960000</v>
      </c>
      <c r="E62" s="141">
        <v>8960000</v>
      </c>
      <c r="F62" s="73"/>
      <c r="G62" s="73"/>
      <c r="H62" s="73"/>
      <c r="I62" s="73"/>
      <c r="J62" s="73">
        <v>8928940.79999955</v>
      </c>
      <c r="K62" s="73">
        <v>8925487.9999995492</v>
      </c>
      <c r="L62" s="73"/>
      <c r="M62" s="73"/>
      <c r="N62" s="73"/>
      <c r="O62" s="73"/>
      <c r="P62" s="73"/>
      <c r="Q62" s="57"/>
      <c r="R62" s="57"/>
      <c r="S62" s="57"/>
      <c r="T62" s="73"/>
      <c r="U62" s="73"/>
      <c r="V62" s="73"/>
      <c r="W62" s="38"/>
      <c r="X62" s="38"/>
      <c r="Y62" s="38"/>
      <c r="Z62" s="73"/>
      <c r="AA62" s="73"/>
      <c r="AB62" s="73"/>
      <c r="AC62" s="73"/>
      <c r="AD62" s="73"/>
      <c r="AE62" s="73"/>
    </row>
    <row r="63" spans="1:37">
      <c r="A63" s="14">
        <f t="shared" si="0"/>
        <v>19</v>
      </c>
      <c r="B63" s="81">
        <v>8960000</v>
      </c>
      <c r="C63" s="73">
        <v>8960000</v>
      </c>
      <c r="D63" s="141">
        <v>8960000</v>
      </c>
      <c r="E63" s="141">
        <v>8960000</v>
      </c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38"/>
      <c r="R63" s="38"/>
      <c r="S63" s="38"/>
      <c r="T63" s="73"/>
      <c r="U63" s="73"/>
      <c r="V63" s="73"/>
      <c r="W63" s="38"/>
      <c r="X63" s="38"/>
      <c r="Y63" s="38"/>
      <c r="Z63" s="73"/>
      <c r="AA63" s="73"/>
      <c r="AB63" s="73"/>
      <c r="AC63" s="73"/>
      <c r="AD63" s="73"/>
      <c r="AE63" s="73"/>
    </row>
    <row r="64" spans="1:37">
      <c r="A64" s="14">
        <f t="shared" si="0"/>
        <v>20</v>
      </c>
      <c r="B64" s="81">
        <v>8960000</v>
      </c>
      <c r="C64" s="73">
        <v>8960000</v>
      </c>
      <c r="D64" s="141">
        <v>8960000</v>
      </c>
      <c r="E64" s="141">
        <v>8960000</v>
      </c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38"/>
      <c r="R64" s="38"/>
      <c r="S64" s="38"/>
      <c r="T64" s="73"/>
      <c r="U64" s="73"/>
      <c r="V64" s="73"/>
      <c r="W64" s="38"/>
      <c r="X64" s="38"/>
      <c r="Y64" s="38"/>
      <c r="Z64" s="73"/>
      <c r="AA64" s="73"/>
      <c r="AB64" s="73"/>
      <c r="AC64" s="73"/>
      <c r="AD64" s="73"/>
      <c r="AE64" s="73"/>
    </row>
    <row r="65" spans="1:31">
      <c r="A65" s="14">
        <f t="shared" si="0"/>
        <v>21</v>
      </c>
      <c r="B65" s="73"/>
      <c r="C65" s="73"/>
      <c r="D65" s="141">
        <v>8960000</v>
      </c>
      <c r="E65" s="141">
        <v>8960000</v>
      </c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38"/>
      <c r="R65" s="38"/>
      <c r="S65" s="38"/>
      <c r="T65" s="73"/>
      <c r="U65" s="73"/>
      <c r="V65" s="73"/>
      <c r="W65" s="38"/>
      <c r="X65" s="38"/>
      <c r="Y65" s="38"/>
      <c r="Z65" s="73"/>
      <c r="AA65" s="73"/>
      <c r="AB65" s="73"/>
      <c r="AC65" s="73"/>
      <c r="AD65" s="73"/>
      <c r="AE65" s="73"/>
    </row>
    <row r="66" spans="1:31">
      <c r="A66" s="14">
        <f t="shared" si="0"/>
        <v>22</v>
      </c>
      <c r="B66" s="73"/>
      <c r="C66" s="73"/>
      <c r="D66" s="141">
        <v>8960000</v>
      </c>
      <c r="E66" s="141">
        <v>8960000</v>
      </c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38"/>
      <c r="R66" s="38"/>
      <c r="S66" s="38"/>
      <c r="T66" s="73"/>
      <c r="U66" s="73"/>
      <c r="V66" s="73"/>
      <c r="W66" s="38"/>
      <c r="X66" s="38"/>
      <c r="Y66" s="38"/>
      <c r="Z66" s="73"/>
      <c r="AA66" s="73"/>
      <c r="AB66" s="73"/>
      <c r="AC66" s="73"/>
      <c r="AD66" s="73"/>
      <c r="AE66" s="73"/>
    </row>
    <row r="67" spans="1:31">
      <c r="A67" s="14">
        <f t="shared" si="0"/>
        <v>23</v>
      </c>
      <c r="B67" s="73"/>
      <c r="C67" s="73"/>
      <c r="D67" s="141">
        <v>8960000</v>
      </c>
      <c r="E67" s="141">
        <v>8960000</v>
      </c>
      <c r="F67" s="73"/>
      <c r="G67" s="73"/>
      <c r="H67" s="73"/>
      <c r="I67" s="73"/>
      <c r="J67" s="73"/>
      <c r="K67" s="73"/>
      <c r="L67" s="73"/>
      <c r="M67" s="73"/>
      <c r="N67" s="73"/>
      <c r="O67" s="73"/>
      <c r="P67" s="73"/>
      <c r="Q67" s="38"/>
      <c r="R67" s="38"/>
      <c r="S67" s="38"/>
      <c r="T67" s="73"/>
      <c r="U67" s="73"/>
      <c r="V67" s="73"/>
      <c r="W67" s="38"/>
      <c r="X67" s="38"/>
      <c r="Y67" s="38"/>
      <c r="Z67" s="73"/>
      <c r="AA67" s="73"/>
      <c r="AB67" s="73"/>
      <c r="AC67" s="73"/>
      <c r="AD67" s="73"/>
      <c r="AE67" s="73"/>
    </row>
    <row r="68" spans="1:31">
      <c r="A68" s="47" t="s">
        <v>324</v>
      </c>
      <c r="B68" s="51">
        <f t="shared" ref="B68:AE68" si="1">IF(OR(MIN(B$38:B$67)&gt;$A4*$AM$3,SUM(B$38:B$67)=0),"",(LOG10(($A4*$AM$3)/INDEX(B$38:B$67,MATCH($A4*$AM$3,B$38:B$67)))/LOG10(INDEX(B$38:B$67,MATCH($A4*$AM$3,B$38:B$67))/INDEX(B$38:B$67,1+MATCH($A4*$AM$3,B$38:B$67))))*(INDEX($A$38:$A$67,MATCH($A4*$AM$3,B$38:B$67))-INDEX($A$38:$A$67,1+MATCH($A4*$AM$3,B$38:B$67)))+INDEX($A$38:$A$67,MATCH($A4*$AM$3,B$38:B$67)))</f>
        <v>5.9207399100284972</v>
      </c>
      <c r="C68" s="51">
        <f t="shared" si="1"/>
        <v>7.7532530384893796</v>
      </c>
      <c r="D68" s="51">
        <f t="shared" si="1"/>
        <v>4.745878005956345</v>
      </c>
      <c r="E68" s="51">
        <f t="shared" si="1"/>
        <v>6.2376336621600661</v>
      </c>
      <c r="F68" s="51" t="str">
        <f t="shared" si="1"/>
        <v/>
      </c>
      <c r="G68" s="51" t="str">
        <f t="shared" si="1"/>
        <v/>
      </c>
      <c r="H68" s="51" t="str">
        <f t="shared" si="1"/>
        <v/>
      </c>
      <c r="I68" s="51" t="str">
        <f t="shared" si="1"/>
        <v/>
      </c>
      <c r="J68" s="51">
        <f t="shared" si="1"/>
        <v>5.3157930452874478</v>
      </c>
      <c r="K68" s="51">
        <f t="shared" si="1"/>
        <v>8.6522972994502219</v>
      </c>
      <c r="L68" s="51" t="str">
        <f t="shared" si="1"/>
        <v/>
      </c>
      <c r="M68" s="51" t="str">
        <f t="shared" si="1"/>
        <v/>
      </c>
      <c r="N68" s="51" t="str">
        <f t="shared" si="1"/>
        <v/>
      </c>
      <c r="O68" s="51" t="str">
        <f t="shared" si="1"/>
        <v/>
      </c>
      <c r="P68" s="51" t="str">
        <f t="shared" si="1"/>
        <v/>
      </c>
      <c r="Q68" s="51" t="str">
        <f t="shared" si="1"/>
        <v/>
      </c>
      <c r="R68" s="51" t="str">
        <f t="shared" si="1"/>
        <v/>
      </c>
      <c r="S68" s="51" t="str">
        <f t="shared" si="1"/>
        <v/>
      </c>
      <c r="T68" s="51" t="str">
        <f t="shared" si="1"/>
        <v/>
      </c>
      <c r="U68" s="51" t="str">
        <f t="shared" si="1"/>
        <v/>
      </c>
      <c r="V68" s="51" t="str">
        <f t="shared" si="1"/>
        <v/>
      </c>
      <c r="W68" s="51" t="str">
        <f t="shared" si="1"/>
        <v/>
      </c>
      <c r="X68" s="51" t="str">
        <f t="shared" si="1"/>
        <v/>
      </c>
      <c r="Y68" s="51" t="str">
        <f t="shared" si="1"/>
        <v/>
      </c>
      <c r="Z68" s="51" t="str">
        <f t="shared" si="1"/>
        <v/>
      </c>
      <c r="AA68" s="51" t="str">
        <f t="shared" si="1"/>
        <v/>
      </c>
      <c r="AB68" s="51" t="str">
        <f t="shared" si="1"/>
        <v/>
      </c>
      <c r="AC68" s="51" t="str">
        <f t="shared" si="1"/>
        <v/>
      </c>
      <c r="AD68" s="51" t="str">
        <f t="shared" si="1"/>
        <v/>
      </c>
      <c r="AE68" s="51" t="str">
        <f t="shared" si="1"/>
        <v/>
      </c>
    </row>
    <row r="69" spans="1:31">
      <c r="A69" s="47" t="s">
        <v>323</v>
      </c>
      <c r="B69" s="51">
        <f t="shared" ref="B69:AE69" si="2">IF(OR(MIN(B$38:B$67)&gt;$A5*$AM$3,SUM(B$38:B$67)=0),"",(LOG10(($A5*$AM$3)/INDEX(B$38:B$67,MATCH($A5*$AM$3,B$38:B$67)))/LOG10(INDEX(B$38:B$67,MATCH($A5*$AM$3,B$38:B$67))/INDEX(B$38:B$67,1+MATCH($A5*$AM$3,B$38:B$67))))*(INDEX($A$38:$A$67,MATCH($A5*$AM$3,B$38:B$67))-INDEX($A$38:$A$67,1+MATCH($A5*$AM$3,B$38:B$67)))+INDEX($A$38:$A$67,MATCH($A5*$AM$3,B$38:B$67)))</f>
        <v>6.5175956881254988</v>
      </c>
      <c r="C69" s="51">
        <f t="shared" si="2"/>
        <v>8.4449588600607424</v>
      </c>
      <c r="D69" s="51">
        <f t="shared" si="2"/>
        <v>5.228649130039706</v>
      </c>
      <c r="E69" s="51">
        <f t="shared" si="2"/>
        <v>6.7838801102904362</v>
      </c>
      <c r="F69" s="51" t="str">
        <f t="shared" si="2"/>
        <v/>
      </c>
      <c r="G69" s="51" t="str">
        <f t="shared" si="2"/>
        <v/>
      </c>
      <c r="H69" s="51" t="str">
        <f t="shared" si="2"/>
        <v/>
      </c>
      <c r="I69" s="51" t="str">
        <f t="shared" si="2"/>
        <v/>
      </c>
      <c r="J69" s="51">
        <f t="shared" si="2"/>
        <v>6.0269639996307864</v>
      </c>
      <c r="K69" s="51">
        <f t="shared" si="2"/>
        <v>9.4282275488757179</v>
      </c>
      <c r="L69" s="51" t="str">
        <f t="shared" si="2"/>
        <v/>
      </c>
      <c r="M69" s="51" t="str">
        <f t="shared" si="2"/>
        <v/>
      </c>
      <c r="N69" s="51" t="str">
        <f t="shared" si="2"/>
        <v/>
      </c>
      <c r="O69" s="51" t="str">
        <f t="shared" si="2"/>
        <v/>
      </c>
      <c r="P69" s="51" t="str">
        <f t="shared" si="2"/>
        <v/>
      </c>
      <c r="Q69" s="51" t="str">
        <f t="shared" si="2"/>
        <v/>
      </c>
      <c r="R69" s="51" t="str">
        <f t="shared" si="2"/>
        <v/>
      </c>
      <c r="S69" s="51" t="str">
        <f t="shared" si="2"/>
        <v/>
      </c>
      <c r="T69" s="51" t="str">
        <f t="shared" si="2"/>
        <v/>
      </c>
      <c r="U69" s="51" t="str">
        <f t="shared" si="2"/>
        <v/>
      </c>
      <c r="V69" s="51" t="str">
        <f t="shared" si="2"/>
        <v/>
      </c>
      <c r="W69" s="51" t="str">
        <f t="shared" si="2"/>
        <v/>
      </c>
      <c r="X69" s="51" t="str">
        <f t="shared" si="2"/>
        <v/>
      </c>
      <c r="Y69" s="51" t="str">
        <f t="shared" si="2"/>
        <v/>
      </c>
      <c r="Z69" s="51" t="str">
        <f t="shared" si="2"/>
        <v/>
      </c>
      <c r="AA69" s="51" t="str">
        <f t="shared" si="2"/>
        <v/>
      </c>
      <c r="AB69" s="51" t="str">
        <f t="shared" si="2"/>
        <v/>
      </c>
      <c r="AC69" s="51" t="str">
        <f t="shared" si="2"/>
        <v/>
      </c>
      <c r="AD69" s="51" t="str">
        <f t="shared" si="2"/>
        <v/>
      </c>
      <c r="AE69" s="51" t="str">
        <f t="shared" si="2"/>
        <v/>
      </c>
    </row>
    <row r="70" spans="1:31">
      <c r="A70" s="47" t="s">
        <v>322</v>
      </c>
      <c r="B70" s="51">
        <f t="shared" ref="B70:AE70" si="3">IF(OR(MIN(B$38:B$67)&gt;$A6*$AM$3,SUM(B$38:B$67)=0),"",(LOG10(($A6*$AM$3)/INDEX(B$38:B$67,MATCH($A6*$AM$3,B$38:B$67)))/LOG10(INDEX(B$38:B$67,MATCH($A6*$AM$3,B$38:B$67))/INDEX(B$38:B$67,1+MATCH($A6*$AM$3,B$38:B$67))))*(INDEX($A$38:$A$67,MATCH($A6*$AM$3,B$38:B$67))-INDEX($A$38:$A$67,1+MATCH($A6*$AM$3,B$38:B$67)))+INDEX($A$38:$A$67,MATCH($A6*$AM$3,B$38:B$67)))</f>
        <v>7.1305610787917244</v>
      </c>
      <c r="C70" s="51">
        <f t="shared" si="3"/>
        <v>9.2560865315635041</v>
      </c>
      <c r="D70" s="51">
        <f t="shared" si="3"/>
        <v>5.8021285902073174</v>
      </c>
      <c r="E70" s="51">
        <f t="shared" si="3"/>
        <v>7.43186090784108</v>
      </c>
      <c r="F70" s="51" t="str">
        <f t="shared" si="3"/>
        <v/>
      </c>
      <c r="G70" s="51" t="str">
        <f t="shared" si="3"/>
        <v/>
      </c>
      <c r="H70" s="51" t="str">
        <f t="shared" si="3"/>
        <v/>
      </c>
      <c r="I70" s="51" t="str">
        <f t="shared" si="3"/>
        <v/>
      </c>
      <c r="J70" s="51">
        <f t="shared" si="3"/>
        <v>6.9238312016332078</v>
      </c>
      <c r="K70" s="51">
        <f t="shared" si="3"/>
        <v>10.3214588340338</v>
      </c>
      <c r="L70" s="51" t="str">
        <f t="shared" si="3"/>
        <v/>
      </c>
      <c r="M70" s="51" t="str">
        <f t="shared" si="3"/>
        <v/>
      </c>
      <c r="N70" s="51" t="str">
        <f t="shared" si="3"/>
        <v/>
      </c>
      <c r="O70" s="51" t="str">
        <f t="shared" si="3"/>
        <v/>
      </c>
      <c r="P70" s="51" t="str">
        <f t="shared" si="3"/>
        <v/>
      </c>
      <c r="Q70" s="51" t="str">
        <f t="shared" si="3"/>
        <v/>
      </c>
      <c r="R70" s="51" t="str">
        <f t="shared" si="3"/>
        <v/>
      </c>
      <c r="S70" s="51" t="str">
        <f t="shared" si="3"/>
        <v/>
      </c>
      <c r="T70" s="51" t="str">
        <f t="shared" si="3"/>
        <v/>
      </c>
      <c r="U70" s="51" t="str">
        <f t="shared" si="3"/>
        <v/>
      </c>
      <c r="V70" s="51" t="str">
        <f t="shared" si="3"/>
        <v/>
      </c>
      <c r="W70" s="51" t="str">
        <f t="shared" si="3"/>
        <v/>
      </c>
      <c r="X70" s="51" t="str">
        <f t="shared" si="3"/>
        <v/>
      </c>
      <c r="Y70" s="51" t="str">
        <f t="shared" si="3"/>
        <v/>
      </c>
      <c r="Z70" s="51" t="str">
        <f t="shared" si="3"/>
        <v/>
      </c>
      <c r="AA70" s="51" t="str">
        <f t="shared" si="3"/>
        <v/>
      </c>
      <c r="AB70" s="51" t="str">
        <f t="shared" si="3"/>
        <v/>
      </c>
      <c r="AC70" s="51" t="str">
        <f t="shared" si="3"/>
        <v/>
      </c>
      <c r="AD70" s="51" t="str">
        <f t="shared" si="3"/>
        <v/>
      </c>
      <c r="AE70" s="51" t="str">
        <f t="shared" si="3"/>
        <v/>
      </c>
    </row>
    <row r="71" spans="1:31">
      <c r="A71" s="47" t="s">
        <v>321</v>
      </c>
      <c r="B71" s="51">
        <f t="shared" ref="B71:AE71" si="4">IF(OR(MIN(B$38:B$67)&gt;$A7*$AM$3,SUM(B$38:B$67)=0),"",(LOG10(($A7*$AM$3)/INDEX(B$38:B$67,MATCH($A7*$AM$3,B$38:B$67)))/LOG10(INDEX(B$38:B$67,MATCH($A7*$AM$3,B$38:B$67))/INDEX(B$38:B$67,1+MATCH($A7*$AM$3,B$38:B$67))))*(INDEX($A$38:$A$67,MATCH($A7*$AM$3,B$38:B$67))-INDEX($A$38:$A$67,1+MATCH($A7*$AM$3,B$38:B$67)))+INDEX($A$38:$A$67,MATCH($A7*$AM$3,B$38:B$67)))</f>
        <v>8.0098217753551193</v>
      </c>
      <c r="C71" s="51">
        <f t="shared" si="4"/>
        <v>10.39686743416345</v>
      </c>
      <c r="D71" s="51">
        <f t="shared" si="4"/>
        <v>6.6402877127672193</v>
      </c>
      <c r="E71" s="51">
        <f t="shared" si="4"/>
        <v>8.2742090222645253</v>
      </c>
      <c r="F71" s="51" t="str">
        <f t="shared" si="4"/>
        <v/>
      </c>
      <c r="G71" s="51" t="str">
        <f t="shared" si="4"/>
        <v/>
      </c>
      <c r="H71" s="51" t="str">
        <f t="shared" si="4"/>
        <v/>
      </c>
      <c r="I71" s="51" t="str">
        <f t="shared" si="4"/>
        <v/>
      </c>
      <c r="J71" s="51">
        <f t="shared" si="4"/>
        <v>7.9529383876832229</v>
      </c>
      <c r="K71" s="51">
        <f t="shared" si="4"/>
        <v>11.48977647769129</v>
      </c>
      <c r="L71" s="51" t="str">
        <f t="shared" si="4"/>
        <v/>
      </c>
      <c r="M71" s="51" t="str">
        <f t="shared" si="4"/>
        <v/>
      </c>
      <c r="N71" s="51" t="str">
        <f t="shared" si="4"/>
        <v/>
      </c>
      <c r="O71" s="51" t="str">
        <f t="shared" si="4"/>
        <v/>
      </c>
      <c r="P71" s="51" t="str">
        <f t="shared" si="4"/>
        <v/>
      </c>
      <c r="Q71" s="51" t="str">
        <f t="shared" si="4"/>
        <v/>
      </c>
      <c r="R71" s="51" t="str">
        <f t="shared" si="4"/>
        <v/>
      </c>
      <c r="S71" s="51" t="str">
        <f t="shared" si="4"/>
        <v/>
      </c>
      <c r="T71" s="51" t="str">
        <f t="shared" si="4"/>
        <v/>
      </c>
      <c r="U71" s="51" t="str">
        <f t="shared" si="4"/>
        <v/>
      </c>
      <c r="V71" s="51" t="str">
        <f t="shared" si="4"/>
        <v/>
      </c>
      <c r="W71" s="51" t="str">
        <f t="shared" si="4"/>
        <v/>
      </c>
      <c r="X71" s="51" t="str">
        <f t="shared" si="4"/>
        <v/>
      </c>
      <c r="Y71" s="51" t="str">
        <f t="shared" si="4"/>
        <v/>
      </c>
      <c r="Z71" s="51" t="str">
        <f t="shared" si="4"/>
        <v/>
      </c>
      <c r="AA71" s="51" t="str">
        <f t="shared" si="4"/>
        <v/>
      </c>
      <c r="AB71" s="51" t="str">
        <f t="shared" si="4"/>
        <v/>
      </c>
      <c r="AC71" s="51" t="str">
        <f t="shared" si="4"/>
        <v/>
      </c>
      <c r="AD71" s="51" t="str">
        <f t="shared" si="4"/>
        <v/>
      </c>
      <c r="AE71" s="51" t="str">
        <f t="shared" si="4"/>
        <v/>
      </c>
    </row>
    <row r="72" spans="1:31"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</row>
    <row r="73" spans="1:31">
      <c r="E73" s="18"/>
      <c r="F73" s="18"/>
      <c r="G73" s="18"/>
      <c r="H73" s="18"/>
      <c r="I73" s="18"/>
      <c r="J73" s="18"/>
      <c r="K73" s="18"/>
      <c r="L73" s="18"/>
      <c r="M73" s="18"/>
      <c r="Z73" s="36"/>
      <c r="AA73" s="36"/>
      <c r="AB73" s="36"/>
    </row>
    <row r="74" spans="1:31" ht="27">
      <c r="A74" s="229" t="s">
        <v>320</v>
      </c>
      <c r="B74" s="230"/>
      <c r="C74" s="230"/>
      <c r="D74" s="230"/>
      <c r="E74" s="230"/>
      <c r="F74" s="230"/>
      <c r="G74" s="230"/>
      <c r="H74" s="230"/>
      <c r="I74" s="230"/>
      <c r="J74" s="230"/>
      <c r="K74" s="230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30"/>
      <c r="Y74" s="230"/>
      <c r="Z74" s="230"/>
      <c r="AA74" s="230"/>
      <c r="AB74" s="230"/>
      <c r="AC74" s="230"/>
      <c r="AD74" s="230"/>
      <c r="AE74" s="230"/>
    </row>
    <row r="75" spans="1:31" ht="54" customHeight="1">
      <c r="A75" s="11" t="s">
        <v>319</v>
      </c>
      <c r="B75" s="122" t="s">
        <v>318</v>
      </c>
      <c r="C75" s="123" t="s">
        <v>317</v>
      </c>
      <c r="D75" s="123" t="s">
        <v>372</v>
      </c>
      <c r="E75" s="124" t="s">
        <v>316</v>
      </c>
      <c r="F75" s="124" t="s">
        <v>12</v>
      </c>
      <c r="G75" s="122" t="s">
        <v>17</v>
      </c>
      <c r="H75" s="122"/>
      <c r="I75" s="123"/>
      <c r="J75" s="123"/>
      <c r="K75" s="123"/>
      <c r="L75" s="123"/>
      <c r="M75" s="124"/>
      <c r="N75" s="122"/>
      <c r="O75" s="123"/>
      <c r="P75" s="123"/>
      <c r="Q75" s="123"/>
      <c r="R75" s="125"/>
      <c r="S75" s="125"/>
      <c r="T75" s="125"/>
      <c r="U75" s="125"/>
      <c r="V75" s="125"/>
      <c r="W75" s="125"/>
      <c r="X75" s="125"/>
      <c r="Y75" s="125"/>
      <c r="Z75" s="125"/>
      <c r="AA75" s="125"/>
      <c r="AB75" s="125"/>
      <c r="AC75" s="125"/>
      <c r="AD75" s="125"/>
      <c r="AE75" s="126"/>
    </row>
    <row r="76" spans="1:31">
      <c r="A76" s="14">
        <v>-6</v>
      </c>
      <c r="B76" s="73"/>
      <c r="C76" s="73"/>
      <c r="D76" s="73"/>
      <c r="E76" s="52"/>
      <c r="F76" s="52"/>
      <c r="G76" s="52"/>
      <c r="H76" s="73"/>
      <c r="I76" s="73"/>
      <c r="J76" s="73"/>
      <c r="K76" s="73"/>
      <c r="L76" s="73"/>
      <c r="M76" s="73"/>
      <c r="N76" s="73"/>
      <c r="O76" s="73"/>
      <c r="P76" s="73"/>
      <c r="Q76" s="52"/>
      <c r="R76" s="52"/>
      <c r="S76" s="52"/>
      <c r="T76" s="73"/>
      <c r="U76" s="73"/>
      <c r="V76" s="73"/>
      <c r="W76" s="38"/>
      <c r="X76" s="38"/>
      <c r="Y76" s="38"/>
      <c r="Z76" s="38"/>
      <c r="AA76" s="38"/>
      <c r="AB76" s="38"/>
      <c r="AC76" s="38"/>
      <c r="AD76" s="38"/>
      <c r="AE76" s="38"/>
    </row>
    <row r="77" spans="1:31">
      <c r="A77" s="14">
        <f t="shared" ref="A77:A105" si="5">A76+1</f>
        <v>-5</v>
      </c>
      <c r="B77" s="73"/>
      <c r="C77" s="73"/>
      <c r="D77" s="73"/>
      <c r="E77" s="52"/>
      <c r="F77" s="52"/>
      <c r="G77" s="52"/>
      <c r="H77" s="73"/>
      <c r="I77" s="73"/>
      <c r="J77" s="73"/>
      <c r="K77" s="73"/>
      <c r="L77" s="73"/>
      <c r="M77" s="73"/>
      <c r="N77" s="73"/>
      <c r="O77" s="73"/>
      <c r="P77" s="73"/>
      <c r="Q77" s="52"/>
      <c r="R77" s="52"/>
      <c r="S77" s="52"/>
      <c r="T77" s="39"/>
      <c r="U77" s="39"/>
      <c r="V77" s="39"/>
      <c r="W77" s="38"/>
      <c r="X77" s="38"/>
      <c r="Y77" s="38"/>
      <c r="Z77" s="38"/>
      <c r="AA77" s="38"/>
      <c r="AB77" s="38"/>
      <c r="AC77" s="38"/>
      <c r="AD77" s="38"/>
      <c r="AE77" s="38"/>
    </row>
    <row r="78" spans="1:31">
      <c r="A78" s="14">
        <f t="shared" si="5"/>
        <v>-4</v>
      </c>
      <c r="B78" s="73"/>
      <c r="C78" s="73"/>
      <c r="D78" s="73"/>
      <c r="E78" s="52"/>
      <c r="F78" s="52"/>
      <c r="G78" s="73"/>
      <c r="H78" s="73"/>
      <c r="I78" s="73"/>
      <c r="J78" s="73"/>
      <c r="K78" s="73"/>
      <c r="L78" s="73"/>
      <c r="M78" s="73"/>
      <c r="N78" s="73"/>
      <c r="O78" s="73"/>
      <c r="P78" s="73"/>
      <c r="Q78" s="52"/>
      <c r="R78" s="52"/>
      <c r="S78" s="52"/>
      <c r="T78" s="39"/>
      <c r="U78" s="39"/>
      <c r="V78" s="39"/>
      <c r="W78" s="38"/>
      <c r="X78" s="38"/>
      <c r="Y78" s="38"/>
      <c r="Z78" s="38"/>
      <c r="AA78" s="38"/>
      <c r="AB78" s="38"/>
      <c r="AC78" s="38"/>
      <c r="AD78" s="38"/>
      <c r="AE78" s="38"/>
    </row>
    <row r="79" spans="1:31">
      <c r="A79" s="14">
        <f t="shared" si="5"/>
        <v>-3</v>
      </c>
      <c r="B79" s="75"/>
      <c r="C79" s="75"/>
      <c r="D79" s="75"/>
      <c r="E79" s="77"/>
      <c r="F79" s="52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52"/>
      <c r="R79" s="52"/>
      <c r="S79" s="52"/>
      <c r="T79" s="39"/>
      <c r="U79" s="39"/>
      <c r="V79" s="39"/>
      <c r="W79" s="38"/>
      <c r="X79" s="38"/>
      <c r="Y79" s="38"/>
      <c r="Z79" s="38"/>
      <c r="AA79" s="38"/>
      <c r="AB79" s="38"/>
      <c r="AC79" s="38"/>
      <c r="AD79" s="38"/>
      <c r="AE79" s="38"/>
    </row>
    <row r="80" spans="1:31" ht="15">
      <c r="A80" s="14">
        <f t="shared" si="5"/>
        <v>-2</v>
      </c>
      <c r="B80" s="76"/>
      <c r="C80" s="75"/>
      <c r="D80" s="75"/>
      <c r="E80" s="77"/>
      <c r="F80" s="52"/>
      <c r="G80" s="73"/>
      <c r="H80" s="73"/>
      <c r="I80" s="73"/>
      <c r="J80" s="73"/>
      <c r="K80" s="73"/>
      <c r="L80" s="73"/>
      <c r="M80" s="73"/>
      <c r="N80" s="73"/>
      <c r="O80" s="73"/>
      <c r="P80" s="73"/>
      <c r="Q80" s="52"/>
      <c r="R80" s="52"/>
      <c r="S80" s="52"/>
      <c r="T80" s="39"/>
      <c r="U80" s="39"/>
      <c r="V80" s="39"/>
      <c r="W80" s="38"/>
      <c r="X80" s="38"/>
      <c r="Y80" s="38"/>
      <c r="Z80" s="38"/>
      <c r="AA80" s="38"/>
      <c r="AB80" s="38"/>
      <c r="AC80" s="38"/>
      <c r="AD80" s="38"/>
      <c r="AE80" s="38"/>
    </row>
    <row r="81" spans="1:31">
      <c r="A81" s="14">
        <f t="shared" si="5"/>
        <v>-1</v>
      </c>
      <c r="B81" s="77"/>
      <c r="C81" s="77"/>
      <c r="D81" s="77"/>
      <c r="E81" s="77"/>
      <c r="F81" s="52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52"/>
      <c r="R81" s="52"/>
      <c r="S81" s="52"/>
      <c r="T81" s="39"/>
      <c r="U81" s="39"/>
      <c r="V81" s="39"/>
      <c r="W81" s="38"/>
      <c r="X81" s="38"/>
      <c r="Y81" s="38"/>
      <c r="Z81" s="38"/>
      <c r="AA81" s="38"/>
      <c r="AB81" s="38"/>
      <c r="AC81" s="38"/>
      <c r="AD81" s="38"/>
      <c r="AE81" s="38"/>
    </row>
    <row r="82" spans="1:31">
      <c r="A82" s="14">
        <f t="shared" si="5"/>
        <v>0</v>
      </c>
      <c r="B82" s="77"/>
      <c r="C82" s="142">
        <v>11.481481481481481</v>
      </c>
      <c r="D82" s="77"/>
      <c r="E82" s="77"/>
      <c r="F82" s="52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52"/>
      <c r="R82" s="52"/>
      <c r="S82" s="52"/>
      <c r="T82" s="39"/>
      <c r="U82" s="39"/>
      <c r="V82" s="39"/>
      <c r="W82" s="38"/>
      <c r="X82" s="38"/>
      <c r="Y82" s="38"/>
      <c r="Z82" s="38"/>
      <c r="AA82" s="38"/>
      <c r="AB82" s="38"/>
      <c r="AC82" s="38"/>
      <c r="AD82" s="38"/>
      <c r="AE82" s="38"/>
    </row>
    <row r="83" spans="1:31" ht="15">
      <c r="A83" s="14">
        <f t="shared" si="5"/>
        <v>1</v>
      </c>
      <c r="B83" s="77">
        <v>2.0442067736185385</v>
      </c>
      <c r="C83" s="142">
        <v>4.3356643356643358</v>
      </c>
      <c r="D83" s="77"/>
      <c r="E83" s="53"/>
      <c r="F83" s="73">
        <v>14.300810081008148</v>
      </c>
      <c r="G83" s="73"/>
      <c r="H83" s="73"/>
      <c r="I83" s="73"/>
      <c r="J83" s="73"/>
      <c r="K83" s="73"/>
      <c r="L83" s="73"/>
      <c r="M83" s="73"/>
      <c r="N83" s="73"/>
      <c r="O83" s="73"/>
      <c r="P83" s="73"/>
      <c r="Q83" s="52"/>
      <c r="R83" s="52"/>
      <c r="S83" s="52"/>
      <c r="T83" s="39"/>
      <c r="U83" s="39"/>
      <c r="V83" s="39"/>
      <c r="W83" s="38"/>
      <c r="X83" s="38"/>
      <c r="Y83" s="38"/>
      <c r="Z83" s="38"/>
      <c r="AA83" s="38"/>
      <c r="AB83" s="38"/>
      <c r="AC83" s="38"/>
      <c r="AD83" s="38"/>
      <c r="AE83" s="38"/>
    </row>
    <row r="84" spans="1:31" ht="15">
      <c r="A84" s="14">
        <f t="shared" si="5"/>
        <v>2</v>
      </c>
      <c r="B84" s="77">
        <v>3.9707757869851936</v>
      </c>
      <c r="C84" s="142">
        <v>3.1632653061224492</v>
      </c>
      <c r="D84" s="77"/>
      <c r="E84" s="53"/>
      <c r="F84" s="73">
        <v>11.050417469492606</v>
      </c>
      <c r="G84" s="73"/>
      <c r="H84" s="73"/>
      <c r="I84" s="73"/>
      <c r="J84" s="73"/>
      <c r="K84" s="73"/>
      <c r="L84" s="73"/>
      <c r="M84" s="73"/>
      <c r="N84" s="73"/>
      <c r="O84" s="73"/>
      <c r="P84" s="73"/>
      <c r="Q84" s="52"/>
      <c r="R84" s="52"/>
      <c r="S84" s="52"/>
      <c r="T84" s="39"/>
      <c r="U84" s="39"/>
      <c r="V84" s="39"/>
      <c r="W84" s="38"/>
      <c r="X84" s="38"/>
      <c r="Y84" s="38"/>
      <c r="Z84" s="38"/>
      <c r="AA84" s="38"/>
      <c r="AB84" s="38"/>
      <c r="AC84" s="38"/>
      <c r="AD84" s="38"/>
      <c r="AE84" s="38"/>
    </row>
    <row r="85" spans="1:31" ht="15">
      <c r="A85" s="14">
        <f t="shared" si="5"/>
        <v>3</v>
      </c>
      <c r="B85" s="77">
        <v>3.230698828506346</v>
      </c>
      <c r="C85" s="142">
        <v>2.5969447708578142</v>
      </c>
      <c r="D85" s="77"/>
      <c r="E85" s="53"/>
      <c r="F85" s="75">
        <v>8.3594584834202514</v>
      </c>
      <c r="G85" s="73"/>
      <c r="H85" s="73"/>
      <c r="I85" s="75"/>
      <c r="J85" s="75"/>
      <c r="K85" s="75"/>
      <c r="L85" s="75"/>
      <c r="M85" s="75"/>
      <c r="N85" s="75"/>
      <c r="O85" s="75"/>
      <c r="P85" s="75"/>
      <c r="Q85" s="77"/>
      <c r="R85" s="77"/>
      <c r="S85" s="77"/>
      <c r="T85" s="127"/>
      <c r="U85" s="127"/>
      <c r="V85" s="39"/>
      <c r="W85" s="38"/>
      <c r="X85" s="38"/>
      <c r="Y85" s="38"/>
      <c r="Z85" s="38"/>
      <c r="AA85" s="38"/>
      <c r="AB85" s="38"/>
      <c r="AC85" s="38"/>
      <c r="AD85" s="38"/>
      <c r="AE85" s="38"/>
    </row>
    <row r="86" spans="1:31" ht="15">
      <c r="A86" s="14">
        <f t="shared" si="5"/>
        <v>4</v>
      </c>
      <c r="B86" s="77">
        <v>2.5794755824241959</v>
      </c>
      <c r="C86" s="142">
        <v>2.1164021164021163</v>
      </c>
      <c r="D86" s="77"/>
      <c r="E86" s="53"/>
      <c r="F86" s="75">
        <v>6.0998725207511466</v>
      </c>
      <c r="G86" s="73"/>
      <c r="H86" s="73"/>
      <c r="I86" s="75"/>
      <c r="J86" s="75"/>
      <c r="K86" s="75"/>
      <c r="L86" s="75"/>
      <c r="M86" s="75"/>
      <c r="N86" s="75"/>
      <c r="O86" s="75"/>
      <c r="P86" s="75"/>
      <c r="Q86" s="77"/>
      <c r="R86" s="77"/>
      <c r="S86" s="77"/>
      <c r="T86" s="127"/>
      <c r="U86" s="127"/>
      <c r="V86" s="39"/>
      <c r="W86" s="38"/>
      <c r="X86" s="38"/>
      <c r="Y86" s="38"/>
      <c r="Z86" s="38"/>
      <c r="AA86" s="38"/>
      <c r="AB86" s="38"/>
      <c r="AC86" s="38"/>
      <c r="AD86" s="38"/>
      <c r="AE86" s="38"/>
    </row>
    <row r="87" spans="1:31">
      <c r="A87" s="14">
        <f t="shared" si="5"/>
        <v>5</v>
      </c>
      <c r="B87" s="77">
        <v>2.3473201830802068</v>
      </c>
      <c r="C87" s="142">
        <v>1.7814371257485031</v>
      </c>
      <c r="D87" s="77"/>
      <c r="E87" s="77"/>
      <c r="F87" s="75">
        <v>4.0859955788812732</v>
      </c>
      <c r="G87" s="73"/>
      <c r="H87" s="73"/>
      <c r="I87" s="75"/>
      <c r="J87" s="75"/>
      <c r="K87" s="75"/>
      <c r="L87" s="75"/>
      <c r="M87" s="75"/>
      <c r="N87" s="75"/>
      <c r="O87" s="75"/>
      <c r="P87" s="75"/>
      <c r="Q87" s="77"/>
      <c r="R87" s="77"/>
      <c r="S87" s="77"/>
      <c r="T87" s="127"/>
      <c r="U87" s="127"/>
      <c r="V87" s="39"/>
      <c r="W87" s="38"/>
      <c r="X87" s="38"/>
      <c r="Y87" s="38"/>
      <c r="Z87" s="38"/>
      <c r="AA87" s="38"/>
      <c r="AB87" s="38"/>
      <c r="AC87" s="38"/>
      <c r="AD87" s="38"/>
      <c r="AE87" s="38"/>
    </row>
    <row r="88" spans="1:31">
      <c r="A88" s="14">
        <f t="shared" si="5"/>
        <v>6</v>
      </c>
      <c r="B88" s="77">
        <v>1.9353715698377385</v>
      </c>
      <c r="C88" s="142">
        <v>1.4930417495029822</v>
      </c>
      <c r="D88" s="77"/>
      <c r="E88" s="77"/>
      <c r="F88" s="75">
        <v>2.6855728999808934</v>
      </c>
      <c r="G88" s="73"/>
      <c r="H88" s="73"/>
      <c r="I88" s="75"/>
      <c r="J88" s="75"/>
      <c r="K88" s="75"/>
      <c r="L88" s="75"/>
      <c r="M88" s="75"/>
      <c r="N88" s="75"/>
      <c r="O88" s="75"/>
      <c r="P88" s="75"/>
      <c r="Q88" s="77"/>
      <c r="R88" s="77"/>
      <c r="S88" s="77"/>
      <c r="T88" s="127"/>
      <c r="U88" s="127"/>
      <c r="V88" s="39"/>
      <c r="W88" s="38"/>
      <c r="X88" s="38"/>
      <c r="Y88" s="38"/>
      <c r="Z88" s="38"/>
      <c r="AA88" s="38"/>
      <c r="AB88" s="38"/>
      <c r="AC88" s="38"/>
      <c r="AD88" s="38"/>
      <c r="AE88" s="38"/>
    </row>
    <row r="89" spans="1:31" s="68" customFormat="1" ht="14.25">
      <c r="A89" s="14">
        <f t="shared" si="5"/>
        <v>7</v>
      </c>
      <c r="B89" s="62">
        <v>1.6320959802685715</v>
      </c>
      <c r="C89" s="142">
        <v>1.2593703148425788</v>
      </c>
      <c r="D89" s="77"/>
      <c r="E89" s="63"/>
      <c r="F89" s="128">
        <v>2.1262778241578886</v>
      </c>
      <c r="G89" s="73"/>
      <c r="H89" s="73"/>
      <c r="I89" s="128"/>
      <c r="J89" s="128"/>
      <c r="K89" s="128"/>
      <c r="L89" s="128"/>
      <c r="M89" s="128"/>
      <c r="N89" s="128"/>
      <c r="O89" s="128"/>
      <c r="P89" s="128"/>
      <c r="Q89" s="77"/>
      <c r="R89" s="77"/>
      <c r="S89" s="77"/>
      <c r="T89" s="129"/>
      <c r="U89" s="129"/>
      <c r="V89" s="67"/>
      <c r="W89" s="66"/>
      <c r="X89" s="66"/>
      <c r="Y89" s="66"/>
      <c r="Z89" s="66"/>
      <c r="AA89" s="66"/>
      <c r="AB89" s="66"/>
      <c r="AC89" s="66"/>
      <c r="AD89" s="66"/>
      <c r="AE89" s="66"/>
    </row>
    <row r="90" spans="1:31" ht="15">
      <c r="A90" s="14">
        <f t="shared" si="5"/>
        <v>8</v>
      </c>
      <c r="B90" s="77">
        <v>1.3948953575010297</v>
      </c>
      <c r="C90" s="142">
        <v>1.1140684410646389</v>
      </c>
      <c r="D90" s="77"/>
      <c r="E90" s="53"/>
      <c r="F90" s="75">
        <v>1.7621128621970514</v>
      </c>
      <c r="G90" s="73"/>
      <c r="H90" s="73"/>
      <c r="I90" s="75"/>
      <c r="J90" s="75"/>
      <c r="K90" s="75"/>
      <c r="L90" s="75"/>
      <c r="M90" s="75"/>
      <c r="N90" s="75"/>
      <c r="O90" s="75"/>
      <c r="P90" s="75"/>
      <c r="Q90" s="77"/>
      <c r="R90" s="77"/>
      <c r="S90" s="77"/>
      <c r="T90" s="127"/>
      <c r="U90" s="127"/>
      <c r="V90" s="39"/>
      <c r="W90" s="38"/>
      <c r="X90" s="38"/>
      <c r="Y90" s="38"/>
      <c r="Z90" s="38"/>
      <c r="AA90" s="38"/>
      <c r="AB90" s="38"/>
      <c r="AC90" s="38"/>
      <c r="AD90" s="38"/>
      <c r="AE90" s="38"/>
    </row>
    <row r="91" spans="1:31" ht="15">
      <c r="A91" s="14">
        <f t="shared" si="5"/>
        <v>9</v>
      </c>
      <c r="B91" s="77">
        <v>1.2395533564914647</v>
      </c>
      <c r="C91" s="142">
        <v>1.0420560747663552</v>
      </c>
      <c r="D91" s="77"/>
      <c r="E91" s="53"/>
      <c r="F91" s="75">
        <v>1.4724659557786475</v>
      </c>
      <c r="G91" s="73"/>
      <c r="H91" s="73"/>
      <c r="I91" s="75"/>
      <c r="J91" s="75"/>
      <c r="K91" s="75"/>
      <c r="L91" s="75"/>
      <c r="M91" s="75"/>
      <c r="N91" s="75"/>
      <c r="O91" s="75"/>
      <c r="P91" s="75"/>
      <c r="Q91" s="77"/>
      <c r="R91" s="77"/>
      <c r="S91" s="77"/>
      <c r="T91" s="127"/>
      <c r="U91" s="127"/>
      <c r="V91" s="39"/>
      <c r="W91" s="38"/>
      <c r="X91" s="38"/>
      <c r="Y91" s="38"/>
      <c r="Z91" s="73"/>
      <c r="AA91" s="73"/>
      <c r="AB91" s="73"/>
      <c r="AC91" s="73"/>
      <c r="AD91" s="73"/>
      <c r="AE91" s="73"/>
    </row>
    <row r="92" spans="1:31" ht="15">
      <c r="A92" s="14">
        <f t="shared" si="5"/>
        <v>10</v>
      </c>
      <c r="B92" s="77">
        <v>1.1282338327176409</v>
      </c>
      <c r="C92" s="142">
        <v>1.0124293785310734</v>
      </c>
      <c r="D92" s="77"/>
      <c r="E92" s="53"/>
      <c r="F92" s="75">
        <v>1.2788743262958642</v>
      </c>
      <c r="G92" s="73"/>
      <c r="H92" s="73"/>
      <c r="I92" s="75"/>
      <c r="J92" s="75"/>
      <c r="K92" s="75"/>
      <c r="L92" s="75"/>
      <c r="M92" s="75"/>
      <c r="N92" s="75"/>
      <c r="O92" s="75"/>
      <c r="P92" s="75"/>
      <c r="Q92" s="77"/>
      <c r="R92" s="77"/>
      <c r="S92" s="77"/>
      <c r="T92" s="127"/>
      <c r="U92" s="127"/>
      <c r="V92" s="39"/>
      <c r="W92" s="38"/>
      <c r="X92" s="38"/>
      <c r="Y92" s="38"/>
      <c r="Z92" s="73"/>
      <c r="AA92" s="73"/>
      <c r="AB92" s="73"/>
      <c r="AC92" s="73"/>
      <c r="AD92" s="73"/>
      <c r="AE92" s="73"/>
    </row>
    <row r="93" spans="1:31" ht="15">
      <c r="A93" s="14">
        <f t="shared" si="5"/>
        <v>11</v>
      </c>
      <c r="B93" s="77">
        <v>1.0603436731908129</v>
      </c>
      <c r="C93" s="142">
        <v>1.0033594624860023</v>
      </c>
      <c r="D93" s="77"/>
      <c r="E93" s="53"/>
      <c r="F93" s="75">
        <v>1.1463245806113027</v>
      </c>
      <c r="G93" s="73"/>
      <c r="H93" s="73"/>
      <c r="I93" s="75"/>
      <c r="J93" s="75"/>
      <c r="K93" s="75"/>
      <c r="L93" s="75"/>
      <c r="M93" s="75"/>
      <c r="N93" s="75"/>
      <c r="O93" s="75"/>
      <c r="P93" s="75"/>
      <c r="Q93" s="77"/>
      <c r="R93" s="77"/>
      <c r="S93" s="77"/>
      <c r="T93" s="127"/>
      <c r="U93" s="127"/>
      <c r="V93" s="39"/>
      <c r="W93" s="38"/>
      <c r="X93" s="38"/>
      <c r="Y93" s="38"/>
      <c r="Z93" s="73"/>
      <c r="AA93" s="73"/>
      <c r="AB93" s="73"/>
      <c r="AC93" s="73"/>
      <c r="AD93" s="73"/>
      <c r="AE93" s="73"/>
    </row>
    <row r="94" spans="1:31">
      <c r="A94" s="14">
        <f t="shared" si="5"/>
        <v>12</v>
      </c>
      <c r="B94" s="77">
        <v>1.0254294029749726</v>
      </c>
      <c r="C94" s="142">
        <v>1.0011173184357542</v>
      </c>
      <c r="D94" s="77"/>
      <c r="E94" s="77"/>
      <c r="F94" s="75">
        <v>1.0655668934608389</v>
      </c>
      <c r="G94" s="73"/>
      <c r="H94" s="73"/>
      <c r="I94" s="75"/>
      <c r="J94" s="75"/>
      <c r="K94" s="75"/>
      <c r="L94" s="75"/>
      <c r="M94" s="75"/>
      <c r="N94" s="75"/>
      <c r="O94" s="75"/>
      <c r="P94" s="75"/>
      <c r="Q94" s="77"/>
      <c r="R94" s="77"/>
      <c r="S94" s="77"/>
      <c r="T94" s="127"/>
      <c r="U94" s="127"/>
      <c r="V94" s="39"/>
      <c r="W94" s="38"/>
      <c r="X94" s="38"/>
      <c r="Y94" s="38"/>
      <c r="Z94" s="73"/>
      <c r="AA94" s="73"/>
      <c r="AB94" s="73"/>
      <c r="AC94" s="73"/>
      <c r="AD94" s="73"/>
      <c r="AE94" s="73"/>
    </row>
    <row r="95" spans="1:31">
      <c r="A95" s="14">
        <f t="shared" si="5"/>
        <v>13</v>
      </c>
      <c r="B95" s="77">
        <v>1.0140821603342198</v>
      </c>
      <c r="C95" s="142">
        <v>1.0011173184357542</v>
      </c>
      <c r="D95" s="77"/>
      <c r="E95" s="75"/>
      <c r="F95" s="73">
        <v>1.0327537197423933</v>
      </c>
      <c r="G95" s="73"/>
      <c r="H95" s="73"/>
      <c r="I95" s="73"/>
      <c r="J95" s="73"/>
      <c r="K95" s="73"/>
      <c r="L95" s="73"/>
      <c r="M95" s="73"/>
      <c r="N95" s="73"/>
      <c r="O95" s="73"/>
      <c r="P95" s="73"/>
      <c r="Q95" s="52"/>
      <c r="R95" s="52"/>
      <c r="S95" s="52"/>
      <c r="T95" s="39"/>
      <c r="U95" s="39"/>
      <c r="V95" s="39"/>
      <c r="W95" s="38"/>
      <c r="X95" s="38"/>
      <c r="Y95" s="38"/>
      <c r="Z95" s="73"/>
      <c r="AA95" s="73"/>
      <c r="AB95" s="73"/>
      <c r="AC95" s="73"/>
      <c r="AD95" s="73"/>
      <c r="AE95" s="73"/>
    </row>
    <row r="96" spans="1:31">
      <c r="A96" s="14">
        <f t="shared" si="5"/>
        <v>14</v>
      </c>
      <c r="B96" s="77">
        <v>1.0066826331167043</v>
      </c>
      <c r="C96" s="142">
        <v>1</v>
      </c>
      <c r="D96" s="77"/>
      <c r="E96" s="75"/>
      <c r="F96" s="73">
        <v>1.0134183885548811</v>
      </c>
      <c r="G96" s="73"/>
      <c r="H96" s="73"/>
      <c r="I96" s="73"/>
      <c r="J96" s="73"/>
      <c r="K96" s="73"/>
      <c r="L96" s="73"/>
      <c r="M96" s="73"/>
      <c r="N96" s="73"/>
      <c r="O96" s="73"/>
      <c r="P96" s="73"/>
      <c r="Q96" s="52"/>
      <c r="R96" s="52"/>
      <c r="S96" s="52"/>
      <c r="T96" s="39"/>
      <c r="U96" s="39"/>
      <c r="V96" s="39"/>
      <c r="W96" s="38"/>
      <c r="X96" s="38"/>
      <c r="Y96" s="38"/>
      <c r="Z96" s="73"/>
      <c r="AA96" s="73"/>
      <c r="AB96" s="73"/>
      <c r="AC96" s="73"/>
      <c r="AD96" s="73"/>
      <c r="AE96" s="73"/>
    </row>
    <row r="97" spans="1:31" ht="15">
      <c r="A97" s="14">
        <f t="shared" si="5"/>
        <v>15</v>
      </c>
      <c r="B97" s="77">
        <v>1.0030587136720535</v>
      </c>
      <c r="C97" s="142">
        <v>1</v>
      </c>
      <c r="D97" s="77"/>
      <c r="E97" s="76"/>
      <c r="F97" s="73">
        <v>1.0052304301986961</v>
      </c>
      <c r="G97" s="73"/>
      <c r="H97" s="73"/>
      <c r="I97" s="73"/>
      <c r="J97" s="73"/>
      <c r="K97" s="73"/>
      <c r="L97" s="73"/>
      <c r="M97" s="73"/>
      <c r="N97" s="73"/>
      <c r="O97" s="73"/>
      <c r="P97" s="73"/>
      <c r="Q97" s="52"/>
      <c r="R97" s="52"/>
      <c r="S97" s="52"/>
      <c r="T97" s="39"/>
      <c r="U97" s="39"/>
      <c r="V97" s="39"/>
      <c r="W97" s="38"/>
      <c r="X97" s="38"/>
      <c r="Y97" s="38"/>
      <c r="Z97" s="73"/>
      <c r="AA97" s="73"/>
      <c r="AB97" s="73"/>
      <c r="AC97" s="73"/>
      <c r="AD97" s="73"/>
      <c r="AE97" s="73"/>
    </row>
    <row r="98" spans="1:31" ht="15">
      <c r="A98" s="14">
        <f t="shared" si="5"/>
        <v>16</v>
      </c>
      <c r="B98" s="76">
        <v>1.0006961541037576</v>
      </c>
      <c r="C98" s="142">
        <v>1</v>
      </c>
      <c r="D98" s="77"/>
      <c r="E98" s="76"/>
      <c r="F98" s="73">
        <v>1.0039339991940595</v>
      </c>
      <c r="G98" s="73"/>
      <c r="H98" s="73"/>
      <c r="I98" s="73"/>
      <c r="J98" s="73"/>
      <c r="K98" s="73"/>
      <c r="L98" s="73"/>
      <c r="M98" s="73"/>
      <c r="N98" s="73"/>
      <c r="O98" s="73"/>
      <c r="P98" s="73"/>
      <c r="Q98" s="52"/>
      <c r="R98" s="52"/>
      <c r="S98" s="52"/>
      <c r="T98" s="39"/>
      <c r="U98" s="39"/>
      <c r="V98" s="39"/>
      <c r="W98" s="38"/>
      <c r="X98" s="38"/>
      <c r="Y98" s="38"/>
      <c r="Z98" s="73"/>
      <c r="AA98" s="73"/>
      <c r="AB98" s="73"/>
      <c r="AC98" s="73"/>
      <c r="AD98" s="73"/>
      <c r="AE98" s="73"/>
    </row>
    <row r="99" spans="1:31" ht="15">
      <c r="A99" s="14">
        <f t="shared" si="5"/>
        <v>17</v>
      </c>
      <c r="B99" s="74">
        <v>1</v>
      </c>
      <c r="C99" s="142">
        <v>1</v>
      </c>
      <c r="D99" s="77"/>
      <c r="E99" s="73"/>
      <c r="F99" s="73">
        <v>1.0025659750947893</v>
      </c>
      <c r="G99" s="73"/>
      <c r="H99" s="73"/>
      <c r="I99" s="73"/>
      <c r="J99" s="73"/>
      <c r="K99" s="73"/>
      <c r="L99" s="73"/>
      <c r="M99" s="73"/>
      <c r="N99" s="73"/>
      <c r="O99" s="73"/>
      <c r="P99" s="73"/>
      <c r="Q99" s="52"/>
      <c r="R99" s="52"/>
      <c r="S99" s="52"/>
      <c r="T99" s="39"/>
      <c r="U99" s="39"/>
      <c r="V99" s="39"/>
      <c r="W99" s="38"/>
      <c r="X99" s="38"/>
      <c r="Y99" s="38"/>
      <c r="Z99" s="73"/>
      <c r="AA99" s="73"/>
      <c r="AB99" s="73"/>
      <c r="AC99" s="73"/>
      <c r="AD99" s="73"/>
      <c r="AE99" s="73"/>
    </row>
    <row r="100" spans="1:31">
      <c r="A100" s="14">
        <f t="shared" si="5"/>
        <v>18</v>
      </c>
      <c r="B100" s="73">
        <v>1</v>
      </c>
      <c r="C100" s="142">
        <v>1</v>
      </c>
      <c r="D100" s="77"/>
      <c r="E100" s="73"/>
      <c r="F100" s="73">
        <v>1.0003868471953579</v>
      </c>
      <c r="G100" s="73"/>
      <c r="H100" s="73"/>
      <c r="I100" s="73"/>
      <c r="J100" s="73"/>
      <c r="K100" s="73"/>
      <c r="L100" s="73"/>
      <c r="M100" s="73"/>
      <c r="N100" s="73"/>
      <c r="O100" s="73"/>
      <c r="P100" s="73"/>
      <c r="Q100" s="52"/>
      <c r="R100" s="52"/>
      <c r="S100" s="52"/>
      <c r="T100" s="73"/>
      <c r="U100" s="73"/>
      <c r="V100" s="73"/>
      <c r="W100" s="38"/>
      <c r="X100" s="38"/>
      <c r="Y100" s="38"/>
      <c r="Z100" s="73"/>
      <c r="AA100" s="73"/>
      <c r="AB100" s="73"/>
      <c r="AC100" s="73"/>
      <c r="AD100" s="73"/>
      <c r="AE100" s="73"/>
    </row>
    <row r="101" spans="1:31">
      <c r="A101" s="14">
        <f t="shared" si="5"/>
        <v>19</v>
      </c>
      <c r="B101" s="73">
        <v>1</v>
      </c>
      <c r="C101" s="142">
        <v>1</v>
      </c>
      <c r="D101" s="77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  <c r="P101" s="73"/>
      <c r="Q101" s="38"/>
      <c r="R101" s="38"/>
      <c r="S101" s="38"/>
      <c r="T101" s="73"/>
      <c r="U101" s="73"/>
      <c r="V101" s="73"/>
      <c r="W101" s="38"/>
      <c r="X101" s="38"/>
      <c r="Y101" s="38"/>
      <c r="Z101" s="73"/>
      <c r="AA101" s="73"/>
      <c r="AB101" s="73"/>
      <c r="AC101" s="73"/>
      <c r="AD101" s="73"/>
      <c r="AE101" s="73"/>
    </row>
    <row r="102" spans="1:31">
      <c r="A102" s="14">
        <f t="shared" si="5"/>
        <v>20</v>
      </c>
      <c r="B102" s="73">
        <v>1</v>
      </c>
      <c r="C102" s="142">
        <v>1</v>
      </c>
      <c r="D102" s="77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3"/>
      <c r="Q102" s="38"/>
      <c r="R102" s="38"/>
      <c r="S102" s="38"/>
      <c r="T102" s="73"/>
      <c r="U102" s="73"/>
      <c r="V102" s="73"/>
      <c r="W102" s="38"/>
      <c r="X102" s="38"/>
      <c r="Y102" s="38"/>
      <c r="Z102" s="73"/>
      <c r="AA102" s="73"/>
      <c r="AB102" s="73"/>
      <c r="AC102" s="73"/>
      <c r="AD102" s="73"/>
      <c r="AE102" s="73"/>
    </row>
    <row r="103" spans="1:31">
      <c r="A103" s="14">
        <f t="shared" si="5"/>
        <v>21</v>
      </c>
      <c r="B103" s="73"/>
      <c r="C103" s="142">
        <v>1</v>
      </c>
      <c r="D103" s="77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3"/>
      <c r="P103" s="73"/>
      <c r="Q103" s="38"/>
      <c r="R103" s="38"/>
      <c r="S103" s="38"/>
      <c r="T103" s="73"/>
      <c r="U103" s="73"/>
      <c r="V103" s="73"/>
      <c r="W103" s="38"/>
      <c r="X103" s="38"/>
      <c r="Y103" s="38"/>
      <c r="Z103" s="73"/>
      <c r="AA103" s="73"/>
      <c r="AB103" s="73"/>
      <c r="AC103" s="73"/>
      <c r="AD103" s="73"/>
      <c r="AE103" s="73"/>
    </row>
    <row r="104" spans="1:31">
      <c r="A104" s="14">
        <f t="shared" si="5"/>
        <v>22</v>
      </c>
      <c r="B104" s="73"/>
      <c r="C104" s="142">
        <v>1</v>
      </c>
      <c r="D104" s="77"/>
      <c r="E104" s="73"/>
      <c r="F104" s="73"/>
      <c r="G104" s="73"/>
      <c r="H104" s="73"/>
      <c r="I104" s="73"/>
      <c r="J104" s="73"/>
      <c r="K104" s="73"/>
      <c r="L104" s="73"/>
      <c r="M104" s="73"/>
      <c r="N104" s="73"/>
      <c r="O104" s="73"/>
      <c r="P104" s="73"/>
      <c r="Q104" s="38"/>
      <c r="R104" s="38"/>
      <c r="S104" s="38"/>
      <c r="T104" s="73"/>
      <c r="U104" s="73"/>
      <c r="V104" s="73"/>
      <c r="W104" s="38"/>
      <c r="X104" s="38"/>
      <c r="Y104" s="38"/>
      <c r="Z104" s="73"/>
      <c r="AA104" s="73"/>
      <c r="AB104" s="73"/>
      <c r="AC104" s="73"/>
      <c r="AD104" s="73"/>
      <c r="AE104" s="73"/>
    </row>
    <row r="105" spans="1:31">
      <c r="A105" s="14">
        <f t="shared" si="5"/>
        <v>23</v>
      </c>
      <c r="B105" s="73"/>
      <c r="C105" s="142">
        <v>1</v>
      </c>
      <c r="D105" s="73"/>
      <c r="E105" s="73"/>
      <c r="F105" s="73"/>
      <c r="G105" s="73"/>
      <c r="H105" s="73"/>
      <c r="I105" s="73"/>
      <c r="J105" s="73"/>
      <c r="K105" s="73"/>
      <c r="L105" s="73"/>
      <c r="M105" s="73"/>
      <c r="N105" s="73"/>
      <c r="O105" s="73"/>
      <c r="P105" s="73"/>
      <c r="Q105" s="38"/>
      <c r="R105" s="38"/>
      <c r="S105" s="38"/>
      <c r="T105" s="73"/>
      <c r="U105" s="73"/>
      <c r="V105" s="73"/>
      <c r="W105" s="38"/>
      <c r="X105" s="38"/>
      <c r="Y105" s="38"/>
      <c r="Z105" s="73"/>
      <c r="AA105" s="73"/>
      <c r="AB105" s="73"/>
      <c r="AC105" s="73"/>
      <c r="AD105" s="73"/>
      <c r="AE105" s="73"/>
    </row>
    <row r="106" spans="1:31">
      <c r="A106" s="47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  <c r="AA106" s="51"/>
      <c r="AB106" s="51"/>
      <c r="AC106" s="51"/>
      <c r="AD106" s="51"/>
      <c r="AE106" s="51"/>
    </row>
    <row r="107" spans="1:31">
      <c r="A107" s="47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</row>
    <row r="108" spans="1:31">
      <c r="A108" s="47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</row>
    <row r="109" spans="1:31">
      <c r="A109" s="47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  <c r="AA109" s="51"/>
      <c r="AB109" s="51"/>
      <c r="AC109" s="51"/>
      <c r="AD109" s="51"/>
      <c r="AE109" s="51"/>
    </row>
    <row r="110" spans="1:31">
      <c r="E110" s="22"/>
      <c r="F110" s="22"/>
      <c r="G110" s="22"/>
      <c r="H110" s="22"/>
      <c r="I110" s="22"/>
      <c r="J110" s="22"/>
      <c r="K110" s="22"/>
      <c r="L110" s="22"/>
      <c r="M110" s="22"/>
    </row>
    <row r="111" spans="1:31">
      <c r="E111" s="22"/>
      <c r="F111" s="22"/>
      <c r="G111" s="22"/>
      <c r="H111" s="22"/>
      <c r="I111" s="22"/>
      <c r="J111" s="22"/>
      <c r="K111" s="22"/>
      <c r="L111" s="22"/>
      <c r="M111" s="22"/>
      <c r="N111" s="23"/>
      <c r="O111" s="23"/>
      <c r="P111" s="23"/>
    </row>
    <row r="113" spans="2:31">
      <c r="N113" s="23"/>
      <c r="O113" s="23"/>
      <c r="P113" s="23"/>
    </row>
    <row r="114" spans="2:31">
      <c r="T114" s="24"/>
      <c r="U114" s="24"/>
      <c r="V114" s="24"/>
    </row>
    <row r="115" spans="2:31">
      <c r="N115" s="16"/>
      <c r="O115" s="16"/>
      <c r="P115" s="16"/>
      <c r="T115" s="24"/>
      <c r="U115" s="24"/>
      <c r="V115" s="24"/>
    </row>
    <row r="116" spans="2:31">
      <c r="T116" s="24"/>
      <c r="U116" s="24"/>
      <c r="V116" s="24"/>
    </row>
    <row r="117" spans="2:31">
      <c r="E117" s="25"/>
      <c r="F117" s="25"/>
      <c r="G117" s="25"/>
      <c r="H117" s="25"/>
      <c r="I117" s="25"/>
      <c r="J117" s="25"/>
      <c r="K117" s="25"/>
      <c r="L117" s="25"/>
      <c r="M117" s="25"/>
      <c r="N117" s="26"/>
      <c r="O117" s="26"/>
      <c r="P117" s="26"/>
      <c r="T117" s="24"/>
      <c r="U117" s="24"/>
      <c r="V117" s="24"/>
    </row>
    <row r="118" spans="2:31">
      <c r="E118" s="25"/>
      <c r="F118" s="25"/>
      <c r="G118" s="25"/>
      <c r="H118" s="25"/>
      <c r="I118" s="25"/>
      <c r="J118" s="25"/>
      <c r="K118" s="25"/>
      <c r="L118" s="25"/>
      <c r="M118" s="25"/>
      <c r="N118" s="23"/>
      <c r="O118" s="23"/>
      <c r="P118" s="23"/>
      <c r="T118" s="24"/>
      <c r="U118" s="24"/>
      <c r="V118" s="24"/>
    </row>
    <row r="119" spans="2:31">
      <c r="E119" s="25"/>
      <c r="F119" s="25"/>
      <c r="G119" s="25"/>
      <c r="H119" s="25"/>
      <c r="I119" s="25"/>
      <c r="J119" s="25"/>
      <c r="K119" s="25"/>
      <c r="L119" s="25"/>
      <c r="M119" s="25"/>
      <c r="N119" s="23"/>
      <c r="O119" s="23"/>
      <c r="P119" s="23"/>
      <c r="T119" s="24"/>
      <c r="U119" s="24"/>
      <c r="V119" s="24"/>
    </row>
    <row r="120" spans="2:31">
      <c r="E120" s="25"/>
      <c r="F120" s="25"/>
      <c r="G120" s="25"/>
      <c r="H120" s="25"/>
      <c r="I120" s="25"/>
      <c r="J120" s="25"/>
      <c r="K120" s="25"/>
      <c r="L120" s="25"/>
      <c r="M120" s="25"/>
      <c r="N120" s="23"/>
      <c r="O120" s="23"/>
      <c r="P120" s="23"/>
      <c r="T120" s="24"/>
      <c r="U120" s="24"/>
      <c r="V120" s="24"/>
    </row>
    <row r="121" spans="2:31">
      <c r="E121" s="25"/>
      <c r="F121" s="25"/>
      <c r="G121" s="25"/>
      <c r="H121" s="25"/>
      <c r="I121" s="25"/>
      <c r="J121" s="25"/>
      <c r="K121" s="25"/>
      <c r="L121" s="25"/>
      <c r="M121" s="25"/>
      <c r="N121" s="23"/>
      <c r="O121" s="23"/>
      <c r="P121" s="23"/>
      <c r="T121" s="24"/>
      <c r="U121" s="24"/>
      <c r="V121" s="24"/>
    </row>
    <row r="122" spans="2:31">
      <c r="E122" s="25"/>
      <c r="F122" s="25"/>
      <c r="G122" s="25"/>
      <c r="H122" s="25"/>
      <c r="I122" s="25"/>
      <c r="J122" s="25"/>
      <c r="K122" s="25"/>
      <c r="L122" s="25"/>
      <c r="M122" s="25"/>
      <c r="N122" s="23"/>
      <c r="O122" s="23"/>
      <c r="P122" s="23"/>
      <c r="T122" s="24"/>
      <c r="U122" s="24"/>
      <c r="V122" s="24"/>
    </row>
    <row r="123" spans="2:31">
      <c r="E123" s="25"/>
      <c r="F123" s="25"/>
      <c r="G123" s="25"/>
      <c r="H123" s="25"/>
      <c r="I123" s="25"/>
      <c r="J123" s="25"/>
      <c r="K123" s="25"/>
      <c r="L123" s="25"/>
      <c r="M123" s="25"/>
      <c r="N123" s="23"/>
      <c r="O123" s="23"/>
      <c r="P123" s="23"/>
      <c r="T123" s="24"/>
      <c r="U123" s="24"/>
      <c r="V123" s="24"/>
    </row>
    <row r="124" spans="2:31">
      <c r="E124" s="25"/>
      <c r="F124" s="25"/>
      <c r="G124" s="25"/>
      <c r="H124" s="25"/>
      <c r="I124" s="25"/>
      <c r="J124" s="25"/>
      <c r="K124" s="25"/>
      <c r="L124" s="25"/>
      <c r="M124" s="25"/>
      <c r="T124" s="27"/>
      <c r="U124" s="27"/>
      <c r="V124" s="27"/>
    </row>
    <row r="125" spans="2:31">
      <c r="B125" s="28"/>
      <c r="C125" s="28"/>
      <c r="D125" s="28"/>
      <c r="E125" s="25"/>
      <c r="F125" s="25"/>
      <c r="G125" s="25"/>
      <c r="H125" s="25"/>
      <c r="I125" s="25"/>
      <c r="J125" s="25"/>
      <c r="K125" s="25"/>
      <c r="L125" s="25"/>
      <c r="M125" s="25"/>
      <c r="Q125" s="28"/>
      <c r="R125" s="28"/>
      <c r="S125" s="28"/>
      <c r="Z125" s="28"/>
      <c r="AA125" s="28"/>
      <c r="AB125" s="28"/>
      <c r="AC125" s="28"/>
      <c r="AD125" s="28"/>
      <c r="AE125" s="28"/>
    </row>
  </sheetData>
  <mergeCells count="17">
    <mergeCell ref="A33:AE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  <mergeCell ref="A74:AE74"/>
    <mergeCell ref="T36:U36"/>
    <mergeCell ref="V36:W36"/>
    <mergeCell ref="X36:Y36"/>
    <mergeCell ref="Z36:AA36"/>
    <mergeCell ref="AB36:AC36"/>
    <mergeCell ref="AD36:AE36"/>
  </mergeCells>
  <phoneticPr fontId="8" type="noConversion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46"/>
  <sheetViews>
    <sheetView topLeftCell="A34" workbookViewId="0">
      <selection activeCell="J38" sqref="J38:M66"/>
    </sheetView>
  </sheetViews>
  <sheetFormatPr defaultColWidth="9.140625" defaultRowHeight="12.75"/>
  <cols>
    <col min="1" max="1" width="21.42578125" style="18" customWidth="1"/>
    <col min="2" max="2" width="8.7109375" style="18" customWidth="1"/>
    <col min="3" max="3" width="11.42578125" style="18" customWidth="1"/>
    <col min="4" max="9" width="8.7109375" style="17" customWidth="1"/>
    <col min="10" max="22" width="8.7109375" style="18" customWidth="1"/>
    <col min="23" max="23" width="23.7109375" style="18" customWidth="1"/>
    <col min="24" max="42" width="8.7109375" style="18" customWidth="1"/>
    <col min="43" max="16384" width="9.140625" style="18"/>
  </cols>
  <sheetData>
    <row r="1" spans="1:48" ht="15.75">
      <c r="A1" s="35"/>
    </row>
    <row r="2" spans="1:48" ht="15.75">
      <c r="A2" s="35"/>
    </row>
    <row r="3" spans="1:48">
      <c r="A3" s="29" t="s">
        <v>2</v>
      </c>
      <c r="B3" s="56"/>
      <c r="C3" s="56"/>
      <c r="D3" s="29"/>
      <c r="E3" s="29"/>
      <c r="F3" s="29"/>
      <c r="G3" s="29"/>
      <c r="J3" s="17"/>
      <c r="K3" s="17"/>
      <c r="R3" s="14"/>
      <c r="S3" s="14"/>
      <c r="T3" s="15"/>
      <c r="U3" s="15"/>
      <c r="V3" s="14"/>
      <c r="W3" s="56"/>
      <c r="X3" s="56"/>
      <c r="Y3" s="14"/>
      <c r="Z3" s="14"/>
      <c r="AA3" s="14"/>
      <c r="AB3" s="16" t="s">
        <v>0</v>
      </c>
      <c r="AC3" s="33">
        <v>9336000</v>
      </c>
      <c r="AD3" s="16" t="s">
        <v>1</v>
      </c>
      <c r="AE3" s="16"/>
    </row>
    <row r="4" spans="1:48">
      <c r="A4" s="30">
        <v>0.6</v>
      </c>
      <c r="B4" s="55"/>
      <c r="C4" s="55"/>
      <c r="D4" s="20"/>
      <c r="E4" s="20"/>
      <c r="F4" s="20"/>
      <c r="G4" s="20"/>
      <c r="S4" s="14"/>
      <c r="T4" s="15"/>
      <c r="W4" s="55"/>
      <c r="X4" s="55"/>
      <c r="AB4" s="16" t="s">
        <v>3</v>
      </c>
      <c r="AC4" s="32">
        <f>A4*AC3</f>
        <v>5601600</v>
      </c>
      <c r="AD4" s="16" t="s">
        <v>1</v>
      </c>
      <c r="AE4" s="16"/>
      <c r="AF4" s="16"/>
    </row>
    <row r="5" spans="1:48">
      <c r="A5" s="30">
        <v>0.7</v>
      </c>
      <c r="B5" s="55"/>
      <c r="C5" s="55"/>
      <c r="D5" s="20"/>
      <c r="E5" s="20"/>
      <c r="F5" s="20"/>
      <c r="G5" s="20"/>
      <c r="S5" s="14"/>
      <c r="T5" s="15"/>
      <c r="W5" s="55"/>
      <c r="X5" s="55"/>
      <c r="AB5" s="16"/>
      <c r="AC5" s="32">
        <f>A5*AC3</f>
        <v>6535200</v>
      </c>
      <c r="AD5" s="16" t="s">
        <v>1</v>
      </c>
      <c r="AE5" s="16"/>
      <c r="AF5" s="16"/>
      <c r="AG5" s="16"/>
      <c r="AH5" s="32"/>
      <c r="AI5" s="32"/>
      <c r="AJ5" s="16"/>
      <c r="AK5" s="16"/>
    </row>
    <row r="6" spans="1:48">
      <c r="A6" s="30">
        <v>0.8</v>
      </c>
      <c r="B6" s="55"/>
      <c r="C6" s="55"/>
      <c r="D6" s="20"/>
      <c r="E6" s="20"/>
      <c r="F6" s="20"/>
      <c r="G6" s="20"/>
      <c r="H6" s="20"/>
      <c r="I6" s="20"/>
      <c r="S6" s="14"/>
      <c r="T6" s="15"/>
      <c r="W6" s="55"/>
      <c r="X6" s="55"/>
      <c r="AC6" s="32">
        <f>A6*AC3</f>
        <v>7468800</v>
      </c>
      <c r="AD6" s="16" t="s">
        <v>1</v>
      </c>
    </row>
    <row r="7" spans="1:48">
      <c r="A7" s="19"/>
      <c r="B7" s="55"/>
      <c r="C7" s="55"/>
      <c r="D7" s="20"/>
      <c r="E7" s="20"/>
      <c r="F7" s="20"/>
      <c r="G7" s="20"/>
      <c r="H7" s="20"/>
      <c r="I7" s="20"/>
      <c r="J7" s="21"/>
      <c r="K7" s="21"/>
      <c r="S7" s="14"/>
      <c r="T7" s="15"/>
      <c r="AC7" s="32"/>
    </row>
    <row r="8" spans="1:48">
      <c r="A8" s="19"/>
      <c r="D8" s="20"/>
      <c r="E8" s="20"/>
      <c r="F8" s="20"/>
      <c r="G8" s="20"/>
      <c r="H8" s="20"/>
      <c r="I8" s="20"/>
      <c r="J8" s="21"/>
      <c r="K8" s="21"/>
      <c r="S8" s="14"/>
      <c r="T8" s="15"/>
    </row>
    <row r="9" spans="1:48">
      <c r="A9" s="19"/>
      <c r="D9" s="20"/>
      <c r="E9" s="20"/>
      <c r="F9" s="20"/>
      <c r="G9" s="20"/>
      <c r="H9" s="20"/>
      <c r="I9" s="20"/>
      <c r="J9" s="21"/>
      <c r="K9" s="21"/>
      <c r="S9" s="14"/>
      <c r="T9" s="15"/>
      <c r="AU9" s="14"/>
      <c r="AV9" s="14"/>
    </row>
    <row r="10" spans="1:48">
      <c r="A10" s="19"/>
      <c r="D10" s="20"/>
      <c r="E10" s="20"/>
      <c r="F10" s="20"/>
      <c r="G10" s="20"/>
      <c r="H10" s="20"/>
      <c r="I10" s="20"/>
      <c r="J10" s="21"/>
      <c r="K10" s="21"/>
      <c r="S10" s="14"/>
      <c r="T10" s="15"/>
      <c r="AU10" s="14"/>
      <c r="AV10" s="14"/>
    </row>
    <row r="11" spans="1:48">
      <c r="A11" s="19"/>
      <c r="D11" s="20"/>
      <c r="E11" s="20"/>
      <c r="F11" s="20"/>
      <c r="G11" s="20"/>
      <c r="H11" s="20"/>
      <c r="I11" s="20"/>
      <c r="J11" s="21"/>
      <c r="K11" s="21"/>
      <c r="S11" s="14"/>
      <c r="T11" s="15"/>
      <c r="AU11" s="14"/>
      <c r="AV11" s="14"/>
    </row>
    <row r="12" spans="1:48">
      <c r="A12" s="19"/>
      <c r="D12" s="20"/>
      <c r="E12" s="20"/>
      <c r="F12" s="20"/>
      <c r="G12" s="20"/>
      <c r="H12" s="20"/>
      <c r="I12" s="20"/>
      <c r="J12" s="21"/>
      <c r="K12" s="21"/>
      <c r="S12" s="14"/>
      <c r="T12" s="15"/>
      <c r="AU12" s="14"/>
      <c r="AV12" s="14"/>
    </row>
    <row r="13" spans="1:48">
      <c r="A13" s="19"/>
      <c r="D13" s="20"/>
      <c r="E13" s="20"/>
      <c r="F13" s="20"/>
      <c r="G13" s="20"/>
      <c r="H13" s="20"/>
      <c r="I13" s="20"/>
      <c r="J13" s="21"/>
      <c r="K13" s="21"/>
      <c r="AP13" s="14"/>
      <c r="AU13" s="14"/>
      <c r="AV13" s="14"/>
    </row>
    <row r="14" spans="1:48">
      <c r="A14" s="19"/>
      <c r="D14" s="20"/>
      <c r="E14" s="20"/>
      <c r="F14" s="20"/>
      <c r="G14" s="20"/>
      <c r="H14" s="20"/>
      <c r="I14" s="20"/>
      <c r="J14" s="21"/>
      <c r="K14" s="21"/>
      <c r="AP14" s="14"/>
      <c r="AU14" s="14"/>
      <c r="AV14" s="14"/>
    </row>
    <row r="15" spans="1:48">
      <c r="A15" s="19"/>
      <c r="D15" s="20"/>
      <c r="E15" s="20"/>
      <c r="F15" s="20"/>
      <c r="G15" s="20"/>
      <c r="H15" s="20"/>
      <c r="I15" s="20"/>
      <c r="J15" s="21"/>
      <c r="K15" s="21"/>
      <c r="AP15" s="14"/>
      <c r="AU15" s="14"/>
      <c r="AV15" s="14"/>
    </row>
    <row r="16" spans="1:48">
      <c r="A16" s="19"/>
      <c r="D16" s="20"/>
      <c r="E16" s="20"/>
      <c r="F16" s="20"/>
      <c r="G16" s="20"/>
      <c r="H16" s="20"/>
      <c r="I16" s="20"/>
      <c r="J16" s="21"/>
      <c r="K16" s="21"/>
      <c r="AP16" s="14"/>
      <c r="AU16" s="14"/>
      <c r="AV16" s="14"/>
    </row>
    <row r="17" spans="1:48">
      <c r="A17" s="19"/>
      <c r="D17" s="20"/>
      <c r="E17" s="20"/>
      <c r="F17" s="20"/>
      <c r="G17" s="20"/>
      <c r="H17" s="20"/>
      <c r="I17" s="20"/>
      <c r="J17" s="21"/>
      <c r="K17" s="21"/>
      <c r="AP17" s="14"/>
      <c r="AU17" s="14"/>
      <c r="AV17" s="14"/>
    </row>
    <row r="18" spans="1:48">
      <c r="A18" s="19"/>
      <c r="D18" s="20"/>
      <c r="E18" s="20"/>
      <c r="F18" s="20"/>
      <c r="G18" s="20"/>
      <c r="H18" s="20"/>
      <c r="I18" s="20"/>
      <c r="J18" s="21"/>
      <c r="K18" s="21"/>
      <c r="AP18" s="14"/>
      <c r="AU18" s="14"/>
      <c r="AV18" s="14"/>
    </row>
    <row r="19" spans="1:48">
      <c r="A19" s="19"/>
      <c r="D19" s="20"/>
      <c r="E19" s="20"/>
      <c r="F19" s="20"/>
      <c r="G19" s="20"/>
      <c r="H19" s="20"/>
      <c r="I19" s="20"/>
      <c r="J19" s="21"/>
      <c r="K19" s="21"/>
      <c r="AP19" s="14"/>
      <c r="AU19" s="14"/>
      <c r="AV19" s="14"/>
    </row>
    <row r="20" spans="1:48">
      <c r="A20" s="19"/>
      <c r="D20" s="20"/>
      <c r="E20" s="20"/>
      <c r="F20" s="20"/>
      <c r="G20" s="20"/>
      <c r="H20" s="20"/>
      <c r="I20" s="20"/>
      <c r="J20" s="21"/>
      <c r="K20" s="21"/>
      <c r="AP20" s="14"/>
      <c r="AU20" s="14"/>
      <c r="AV20" s="14"/>
    </row>
    <row r="21" spans="1:48">
      <c r="A21" s="19"/>
      <c r="D21" s="20"/>
      <c r="E21" s="20"/>
      <c r="F21" s="20"/>
      <c r="G21" s="20"/>
      <c r="H21" s="20"/>
      <c r="I21" s="20"/>
      <c r="J21" s="21"/>
      <c r="K21" s="21"/>
      <c r="AP21" s="14"/>
      <c r="AU21" s="14"/>
      <c r="AV21" s="14"/>
    </row>
    <row r="22" spans="1:48">
      <c r="A22" s="19"/>
      <c r="D22" s="20"/>
      <c r="E22" s="20"/>
      <c r="F22" s="20"/>
      <c r="G22" s="20"/>
      <c r="H22" s="20"/>
      <c r="I22" s="20"/>
      <c r="J22" s="21"/>
      <c r="K22" s="21"/>
      <c r="AP22" s="14"/>
      <c r="AU22" s="14"/>
      <c r="AV22" s="14"/>
    </row>
    <row r="23" spans="1:48">
      <c r="A23" s="19"/>
      <c r="D23" s="20"/>
      <c r="E23" s="20"/>
      <c r="F23" s="20"/>
      <c r="G23" s="20"/>
      <c r="H23" s="20"/>
      <c r="I23" s="20"/>
      <c r="J23" s="21"/>
      <c r="K23" s="21"/>
      <c r="AP23" s="14"/>
      <c r="AU23" s="14"/>
      <c r="AV23" s="14"/>
    </row>
    <row r="24" spans="1:48">
      <c r="A24" s="19"/>
      <c r="D24" s="20"/>
      <c r="E24" s="20"/>
      <c r="F24" s="20"/>
      <c r="G24" s="20"/>
      <c r="H24" s="20"/>
      <c r="I24" s="20"/>
      <c r="J24" s="21"/>
      <c r="K24" s="21"/>
      <c r="AU24" s="14"/>
      <c r="AV24" s="14"/>
    </row>
    <row r="25" spans="1:48">
      <c r="A25" s="19"/>
      <c r="D25" s="20"/>
      <c r="E25" s="20"/>
      <c r="F25" s="20"/>
      <c r="G25" s="20"/>
      <c r="H25" s="20"/>
      <c r="I25" s="20"/>
      <c r="J25" s="21"/>
      <c r="K25" s="21"/>
      <c r="AU25" s="14"/>
      <c r="AV25" s="14"/>
    </row>
    <row r="26" spans="1:48">
      <c r="A26" s="19"/>
      <c r="D26" s="20"/>
      <c r="E26" s="20"/>
      <c r="F26" s="20"/>
      <c r="G26" s="20"/>
      <c r="H26" s="20"/>
      <c r="I26" s="20"/>
      <c r="J26" s="21"/>
      <c r="K26" s="21"/>
      <c r="AU26" s="14"/>
      <c r="AV26" s="14"/>
    </row>
    <row r="27" spans="1:48">
      <c r="A27" s="19"/>
      <c r="D27" s="20"/>
      <c r="E27" s="20"/>
      <c r="F27" s="20"/>
      <c r="G27" s="20"/>
      <c r="H27" s="20"/>
      <c r="I27" s="20"/>
      <c r="J27" s="21"/>
      <c r="K27" s="21"/>
      <c r="AU27" s="14"/>
      <c r="AV27" s="14"/>
    </row>
    <row r="28" spans="1:48">
      <c r="A28" s="19"/>
      <c r="D28" s="20"/>
      <c r="E28" s="20"/>
      <c r="F28" s="20"/>
      <c r="G28" s="20"/>
      <c r="H28" s="20"/>
      <c r="I28" s="20"/>
      <c r="J28" s="21"/>
      <c r="K28" s="21"/>
      <c r="AU28" s="14"/>
      <c r="AV28" s="14"/>
    </row>
    <row r="29" spans="1:48">
      <c r="A29" s="19"/>
      <c r="D29" s="20"/>
      <c r="E29" s="20"/>
      <c r="F29" s="20"/>
      <c r="G29" s="20"/>
      <c r="H29" s="20"/>
      <c r="I29" s="20"/>
      <c r="J29" s="21"/>
      <c r="K29" s="21"/>
      <c r="AU29" s="14"/>
      <c r="AV29" s="14"/>
    </row>
    <row r="30" spans="1:48">
      <c r="A30" s="19"/>
      <c r="D30" s="20"/>
      <c r="E30" s="20"/>
      <c r="F30" s="20"/>
      <c r="G30" s="20"/>
      <c r="H30" s="20"/>
      <c r="I30" s="20"/>
      <c r="J30" s="21"/>
      <c r="K30" s="21"/>
    </row>
    <row r="31" spans="1:48">
      <c r="A31" s="19"/>
      <c r="D31" s="20"/>
      <c r="E31" s="20"/>
      <c r="F31" s="20"/>
      <c r="G31" s="20"/>
      <c r="H31" s="20"/>
      <c r="I31" s="20"/>
      <c r="J31" s="21"/>
      <c r="K31" s="21"/>
    </row>
    <row r="32" spans="1:48">
      <c r="A32" s="19"/>
      <c r="D32" s="20"/>
      <c r="E32" s="20"/>
      <c r="F32" s="20"/>
      <c r="G32" s="20"/>
      <c r="H32" s="20"/>
      <c r="I32" s="20"/>
      <c r="J32" s="21"/>
      <c r="K32" s="21"/>
    </row>
    <row r="33" spans="1:43" ht="26.25">
      <c r="A33" s="227" t="s">
        <v>116</v>
      </c>
      <c r="B33" s="228"/>
      <c r="C33" s="228"/>
      <c r="D33" s="228"/>
      <c r="E33" s="228"/>
      <c r="F33" s="228"/>
      <c r="G33" s="228"/>
      <c r="H33" s="228"/>
      <c r="I33" s="228"/>
      <c r="J33" s="228"/>
      <c r="K33" s="228"/>
      <c r="L33" s="228"/>
      <c r="M33" s="228"/>
      <c r="N33" s="228"/>
      <c r="O33" s="228"/>
      <c r="P33" s="228"/>
      <c r="Q33" s="228"/>
      <c r="R33" s="228"/>
      <c r="S33" s="228"/>
      <c r="T33" s="228"/>
      <c r="U33" s="228"/>
    </row>
    <row r="34" spans="1:43">
      <c r="A34" s="19"/>
      <c r="D34" s="20"/>
      <c r="E34" s="20"/>
      <c r="F34" s="20"/>
      <c r="G34" s="20"/>
      <c r="H34" s="20"/>
      <c r="I34" s="20"/>
      <c r="J34" s="21"/>
      <c r="K34" s="21"/>
    </row>
    <row r="35" spans="1:43">
      <c r="A35" s="19"/>
      <c r="D35" s="20"/>
      <c r="E35" s="20"/>
      <c r="F35" s="20"/>
      <c r="G35" s="20"/>
      <c r="H35" s="20"/>
      <c r="I35" s="20"/>
      <c r="J35" s="21"/>
      <c r="K35" s="21"/>
    </row>
    <row r="36" spans="1:43" s="12" customFormat="1" ht="54" customHeight="1">
      <c r="A36" s="11" t="s">
        <v>115</v>
      </c>
      <c r="B36" s="222" t="s">
        <v>114</v>
      </c>
      <c r="C36" s="224"/>
      <c r="D36" s="222" t="s">
        <v>113</v>
      </c>
      <c r="E36" s="224"/>
      <c r="F36" s="222" t="s">
        <v>112</v>
      </c>
      <c r="G36" s="224"/>
      <c r="H36" s="222" t="s">
        <v>111</v>
      </c>
      <c r="I36" s="224"/>
      <c r="J36" s="222" t="s">
        <v>110</v>
      </c>
      <c r="K36" s="224"/>
      <c r="L36" s="222" t="s">
        <v>109</v>
      </c>
      <c r="M36" s="224"/>
      <c r="N36" s="222"/>
      <c r="O36" s="224"/>
      <c r="P36" s="222"/>
      <c r="Q36" s="224"/>
      <c r="R36" s="222"/>
      <c r="S36" s="224"/>
      <c r="T36" s="222"/>
      <c r="U36" s="224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</row>
    <row r="37" spans="1:43" s="12" customFormat="1" ht="44.25" customHeight="1">
      <c r="A37" s="11"/>
      <c r="B37" s="95" t="s">
        <v>119</v>
      </c>
      <c r="C37" s="95" t="s">
        <v>118</v>
      </c>
      <c r="D37" s="95" t="s">
        <v>117</v>
      </c>
      <c r="E37" s="95" t="s">
        <v>118</v>
      </c>
      <c r="F37" s="95" t="s">
        <v>117</v>
      </c>
      <c r="G37" s="95" t="s">
        <v>118</v>
      </c>
      <c r="H37" s="95" t="s">
        <v>117</v>
      </c>
      <c r="I37" s="95" t="s">
        <v>118</v>
      </c>
      <c r="J37" s="95" t="s">
        <v>117</v>
      </c>
      <c r="K37" s="95" t="s">
        <v>118</v>
      </c>
      <c r="L37" s="95" t="s">
        <v>117</v>
      </c>
      <c r="M37" s="95" t="s">
        <v>118</v>
      </c>
      <c r="N37" s="95"/>
      <c r="O37" s="46"/>
      <c r="P37" s="46"/>
      <c r="Q37" s="46"/>
      <c r="R37" s="46"/>
      <c r="S37" s="46"/>
      <c r="T37" s="46"/>
      <c r="U37" s="46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</row>
    <row r="38" spans="1:43">
      <c r="A38" s="14">
        <v>-6</v>
      </c>
      <c r="B38" s="73">
        <v>7216.8</v>
      </c>
      <c r="C38" s="73">
        <v>0</v>
      </c>
      <c r="D38" s="141">
        <v>257000</v>
      </c>
      <c r="E38" s="141">
        <v>17300</v>
      </c>
      <c r="F38" s="73"/>
      <c r="G38" s="73"/>
      <c r="H38" s="73">
        <v>459275.56533920398</v>
      </c>
      <c r="I38" s="73">
        <v>28264.799999998599</v>
      </c>
      <c r="J38" s="69"/>
      <c r="K38" s="69"/>
      <c r="L38" s="70"/>
      <c r="M38" s="70"/>
      <c r="N38" s="73"/>
      <c r="O38" s="73"/>
      <c r="P38" s="38"/>
      <c r="Q38" s="38"/>
      <c r="R38" s="71"/>
      <c r="S38" s="71"/>
      <c r="T38" s="38"/>
      <c r="U38" s="38"/>
    </row>
    <row r="39" spans="1:43">
      <c r="A39" s="14">
        <f t="shared" ref="A39:A67" si="0">A38+1</f>
        <v>-5</v>
      </c>
      <c r="B39" s="73">
        <v>115502</v>
      </c>
      <c r="C39" s="73">
        <v>0</v>
      </c>
      <c r="D39" s="141">
        <v>550000</v>
      </c>
      <c r="E39" s="141">
        <v>57200</v>
      </c>
      <c r="F39" s="73"/>
      <c r="G39" s="73"/>
      <c r="H39" s="73">
        <v>864247.34840904502</v>
      </c>
      <c r="I39" s="73">
        <v>99038.399999995003</v>
      </c>
      <c r="J39" s="69"/>
      <c r="K39" s="69"/>
      <c r="L39" s="70"/>
      <c r="M39" s="70"/>
      <c r="N39" s="39"/>
      <c r="O39" s="39"/>
      <c r="P39" s="38"/>
      <c r="Q39" s="38"/>
      <c r="R39" s="71"/>
      <c r="S39" s="71"/>
      <c r="T39" s="38"/>
      <c r="U39" s="38"/>
    </row>
    <row r="40" spans="1:43">
      <c r="A40" s="14">
        <f t="shared" si="0"/>
        <v>-4</v>
      </c>
      <c r="B40" s="73">
        <v>445308</v>
      </c>
      <c r="C40" s="73">
        <v>4120.8</v>
      </c>
      <c r="D40" s="141">
        <v>957000</v>
      </c>
      <c r="E40" s="141">
        <v>155000</v>
      </c>
      <c r="F40" s="73"/>
      <c r="G40" s="73"/>
      <c r="H40" s="73">
        <v>1431177.10626376</v>
      </c>
      <c r="I40" s="73">
        <v>207959.99999998999</v>
      </c>
      <c r="J40" s="69"/>
      <c r="K40" s="69"/>
      <c r="L40" s="70"/>
      <c r="M40" s="70"/>
      <c r="N40" s="39"/>
      <c r="O40" s="39"/>
      <c r="P40" s="38"/>
      <c r="Q40" s="38"/>
      <c r="R40" s="71"/>
      <c r="S40" s="71"/>
      <c r="T40" s="38"/>
      <c r="U40" s="38"/>
    </row>
    <row r="41" spans="1:43">
      <c r="A41" s="14">
        <f t="shared" si="0"/>
        <v>-3</v>
      </c>
      <c r="B41" s="73">
        <v>1008380</v>
      </c>
      <c r="C41" s="73">
        <v>28461.599999999999</v>
      </c>
      <c r="D41" s="141">
        <v>1380000</v>
      </c>
      <c r="E41" s="141">
        <v>322000</v>
      </c>
      <c r="F41" s="73"/>
      <c r="G41" s="73"/>
      <c r="H41" s="73">
        <v>2008757.2543526101</v>
      </c>
      <c r="I41" s="73">
        <v>388310.39999998099</v>
      </c>
      <c r="J41" s="69"/>
      <c r="K41" s="69"/>
      <c r="L41" s="70"/>
      <c r="M41" s="70"/>
      <c r="N41" s="39"/>
      <c r="O41" s="39"/>
      <c r="P41" s="38"/>
      <c r="Q41" s="38"/>
      <c r="R41" s="71"/>
      <c r="S41" s="71"/>
      <c r="T41" s="38"/>
      <c r="U41" s="38"/>
    </row>
    <row r="42" spans="1:43" ht="15">
      <c r="A42" s="14">
        <f t="shared" si="0"/>
        <v>-2</v>
      </c>
      <c r="B42" s="73">
        <v>1592220</v>
      </c>
      <c r="C42" s="74">
        <v>106344</v>
      </c>
      <c r="D42" s="141">
        <v>1910000</v>
      </c>
      <c r="E42" s="141">
        <v>553000</v>
      </c>
      <c r="F42" s="73"/>
      <c r="G42" s="73"/>
      <c r="H42" s="73">
        <v>2605164.6988192899</v>
      </c>
      <c r="I42" s="73">
        <v>660724.79999996698</v>
      </c>
      <c r="J42" s="69"/>
      <c r="K42" s="69"/>
      <c r="L42" s="70"/>
      <c r="M42" s="70"/>
      <c r="N42" s="39"/>
      <c r="O42" s="39"/>
      <c r="P42" s="38"/>
      <c r="Q42" s="38"/>
      <c r="R42" s="71"/>
      <c r="S42" s="71"/>
      <c r="T42" s="38"/>
      <c r="U42" s="38"/>
    </row>
    <row r="43" spans="1:43" ht="15">
      <c r="A43" s="14">
        <f t="shared" si="0"/>
        <v>-1</v>
      </c>
      <c r="B43" s="73">
        <v>2207380</v>
      </c>
      <c r="C43" s="76">
        <v>274558</v>
      </c>
      <c r="D43" s="141">
        <v>2410000</v>
      </c>
      <c r="E43" s="141">
        <v>819000</v>
      </c>
      <c r="F43" s="73"/>
      <c r="G43" s="73"/>
      <c r="H43" s="73">
        <v>3187533.3199919998</v>
      </c>
      <c r="I43" s="73">
        <v>923517.59999995399</v>
      </c>
      <c r="J43" s="69"/>
      <c r="K43" s="69"/>
      <c r="L43" s="70"/>
      <c r="M43" s="70"/>
      <c r="N43" s="39"/>
      <c r="O43" s="39"/>
      <c r="P43" s="38"/>
      <c r="Q43" s="38"/>
      <c r="R43" s="71"/>
      <c r="S43" s="71"/>
      <c r="T43" s="38"/>
      <c r="U43" s="38"/>
    </row>
    <row r="44" spans="1:43" ht="15">
      <c r="A44" s="14">
        <f t="shared" si="0"/>
        <v>0</v>
      </c>
      <c r="B44" s="73">
        <v>2808920</v>
      </c>
      <c r="C44" s="76">
        <v>541637</v>
      </c>
      <c r="D44" s="141">
        <v>2980000</v>
      </c>
      <c r="E44" s="141">
        <v>1090000</v>
      </c>
      <c r="F44" s="73"/>
      <c r="G44" s="73"/>
      <c r="H44" s="73">
        <v>3699506.1036621998</v>
      </c>
      <c r="I44" s="73">
        <v>1233739.1999999401</v>
      </c>
      <c r="J44" s="69"/>
      <c r="K44" s="69"/>
      <c r="L44" s="70"/>
      <c r="M44" s="70"/>
      <c r="N44" s="39"/>
      <c r="O44" s="39"/>
      <c r="P44" s="38"/>
      <c r="Q44" s="38"/>
      <c r="R44" s="71"/>
      <c r="S44" s="71"/>
      <c r="T44" s="38"/>
      <c r="U44" s="38"/>
    </row>
    <row r="45" spans="1:43" ht="15">
      <c r="A45" s="14">
        <f t="shared" si="0"/>
        <v>1</v>
      </c>
      <c r="B45" s="73">
        <v>3395860</v>
      </c>
      <c r="C45" s="76">
        <v>995158</v>
      </c>
      <c r="D45" s="141">
        <v>3430000</v>
      </c>
      <c r="E45" s="141">
        <v>1390000</v>
      </c>
      <c r="F45" s="73"/>
      <c r="G45" s="73"/>
      <c r="H45" s="73">
        <v>4231970.3822293403</v>
      </c>
      <c r="I45" s="73">
        <v>1592037.59999992</v>
      </c>
      <c r="J45" s="69"/>
      <c r="K45" s="69"/>
      <c r="L45" s="70"/>
      <c r="M45" s="70"/>
      <c r="N45" s="39"/>
      <c r="O45" s="39"/>
      <c r="P45" s="38"/>
      <c r="Q45" s="38"/>
      <c r="R45" s="71"/>
      <c r="S45" s="71"/>
      <c r="T45" s="38"/>
      <c r="U45" s="38"/>
    </row>
    <row r="46" spans="1:43" ht="15">
      <c r="A46" s="14">
        <f t="shared" si="0"/>
        <v>2</v>
      </c>
      <c r="B46" s="73">
        <v>3901930</v>
      </c>
      <c r="C46" s="76">
        <v>1463870</v>
      </c>
      <c r="D46" s="141">
        <v>3930000</v>
      </c>
      <c r="E46" s="141">
        <v>1710000</v>
      </c>
      <c r="F46" s="73"/>
      <c r="G46" s="73"/>
      <c r="H46" s="73">
        <v>4792353.8122873697</v>
      </c>
      <c r="I46" s="73">
        <v>1905376.7999998999</v>
      </c>
      <c r="J46" s="69"/>
      <c r="K46" s="69"/>
      <c r="L46" s="70"/>
      <c r="M46" s="70"/>
      <c r="N46" s="39"/>
      <c r="O46" s="39"/>
      <c r="P46" s="38"/>
      <c r="Q46" s="38"/>
      <c r="R46" s="71"/>
      <c r="S46" s="71"/>
      <c r="T46" s="38"/>
      <c r="U46" s="38"/>
    </row>
    <row r="47" spans="1:43" ht="15">
      <c r="A47" s="14">
        <f t="shared" si="0"/>
        <v>3</v>
      </c>
      <c r="B47" s="73">
        <v>4378350</v>
      </c>
      <c r="C47" s="76">
        <v>2049150</v>
      </c>
      <c r="D47" s="141">
        <v>4450000</v>
      </c>
      <c r="E47" s="141">
        <v>2060000</v>
      </c>
      <c r="F47" s="73"/>
      <c r="G47" s="73"/>
      <c r="H47" s="73">
        <v>5531968.7812687596</v>
      </c>
      <c r="I47" s="73">
        <v>2306296.7999998801</v>
      </c>
      <c r="J47" s="69"/>
      <c r="K47" s="69"/>
      <c r="L47" s="70"/>
      <c r="M47" s="70"/>
      <c r="N47" s="39"/>
      <c r="O47" s="39"/>
      <c r="P47" s="38"/>
      <c r="Q47" s="38"/>
      <c r="R47" s="71"/>
      <c r="S47" s="71"/>
      <c r="T47" s="38"/>
      <c r="U47" s="38"/>
    </row>
    <row r="48" spans="1:43" ht="15">
      <c r="A48" s="14">
        <f t="shared" si="0"/>
        <v>4</v>
      </c>
      <c r="B48" s="73">
        <v>4982110</v>
      </c>
      <c r="C48" s="76">
        <v>2625690</v>
      </c>
      <c r="D48" s="141">
        <v>5000000</v>
      </c>
      <c r="E48" s="141">
        <v>2460000</v>
      </c>
      <c r="F48" s="73"/>
      <c r="G48" s="73"/>
      <c r="H48" s="73">
        <v>6291645.3872323399</v>
      </c>
      <c r="I48" s="73">
        <v>2760796.7999998601</v>
      </c>
      <c r="J48" s="69"/>
      <c r="K48" s="69"/>
      <c r="L48" s="70"/>
      <c r="M48" s="70"/>
      <c r="N48" s="39"/>
      <c r="O48" s="39"/>
      <c r="P48" s="38"/>
      <c r="Q48" s="38"/>
      <c r="R48" s="71"/>
      <c r="S48" s="71"/>
      <c r="T48" s="38"/>
      <c r="U48" s="38"/>
    </row>
    <row r="49" spans="1:21" ht="15">
      <c r="A49" s="14">
        <f t="shared" si="0"/>
        <v>5</v>
      </c>
      <c r="B49" s="73">
        <v>5809360</v>
      </c>
      <c r="C49" s="76">
        <v>3155650</v>
      </c>
      <c r="D49" s="141">
        <v>5660000</v>
      </c>
      <c r="E49" s="141">
        <v>2920000</v>
      </c>
      <c r="F49" s="73"/>
      <c r="G49" s="73"/>
      <c r="H49" s="73">
        <v>7128708.4250550298</v>
      </c>
      <c r="I49" s="73">
        <v>3300957.5999998301</v>
      </c>
      <c r="J49" s="69"/>
      <c r="K49" s="69"/>
      <c r="L49" s="70"/>
      <c r="M49" s="70"/>
      <c r="N49" s="39"/>
      <c r="O49" s="39"/>
      <c r="P49" s="38"/>
      <c r="Q49" s="38"/>
      <c r="R49" s="71"/>
      <c r="S49" s="71"/>
      <c r="T49" s="38"/>
      <c r="U49" s="38"/>
    </row>
    <row r="50" spans="1:21" ht="15">
      <c r="A50" s="14">
        <f t="shared" si="0"/>
        <v>6</v>
      </c>
      <c r="B50" s="73">
        <v>6445930</v>
      </c>
      <c r="C50" s="76">
        <v>3605000</v>
      </c>
      <c r="D50" s="141">
        <v>6280000</v>
      </c>
      <c r="E50" s="141">
        <v>3440000</v>
      </c>
      <c r="F50" s="73"/>
      <c r="G50" s="73"/>
      <c r="H50" s="73">
        <v>7836055.23313988</v>
      </c>
      <c r="I50" s="73">
        <v>3834115.1999998102</v>
      </c>
      <c r="J50" s="69"/>
      <c r="K50" s="69"/>
      <c r="L50" s="70"/>
      <c r="M50" s="70"/>
      <c r="N50" s="39"/>
      <c r="O50" s="39"/>
      <c r="P50" s="38"/>
      <c r="Q50" s="38"/>
      <c r="R50" s="71"/>
      <c r="S50" s="71"/>
      <c r="T50" s="38"/>
      <c r="U50" s="38"/>
    </row>
    <row r="51" spans="1:21" ht="15">
      <c r="A51" s="14">
        <f t="shared" si="0"/>
        <v>7</v>
      </c>
      <c r="B51" s="73">
        <v>7149860</v>
      </c>
      <c r="C51" s="76">
        <v>4061619.9999999902</v>
      </c>
      <c r="D51" s="141">
        <v>6860000</v>
      </c>
      <c r="E51" s="141">
        <v>3990000</v>
      </c>
      <c r="F51" s="73"/>
      <c r="G51" s="73"/>
      <c r="H51" s="73">
        <v>8419084.2505503297</v>
      </c>
      <c r="I51" s="73">
        <v>4495958.3999997703</v>
      </c>
      <c r="J51" s="69"/>
      <c r="K51" s="69"/>
      <c r="L51" s="70"/>
      <c r="M51" s="70"/>
      <c r="N51" s="39"/>
      <c r="O51" s="39"/>
      <c r="P51" s="38"/>
      <c r="Q51" s="38"/>
      <c r="R51" s="71"/>
      <c r="S51" s="71"/>
      <c r="T51" s="38"/>
      <c r="U51" s="38"/>
    </row>
    <row r="52" spans="1:21" ht="15">
      <c r="A52" s="14">
        <f t="shared" si="0"/>
        <v>8</v>
      </c>
      <c r="B52" s="73">
        <v>7863560</v>
      </c>
      <c r="C52" s="76">
        <v>4542980</v>
      </c>
      <c r="D52" s="141">
        <v>7470000</v>
      </c>
      <c r="E52" s="141">
        <v>4540000</v>
      </c>
      <c r="F52" s="73"/>
      <c r="G52" s="73"/>
      <c r="H52" s="73">
        <v>8835009.0054032393</v>
      </c>
      <c r="I52" s="73">
        <v>5093085.5999997398</v>
      </c>
      <c r="J52" s="69"/>
      <c r="K52" s="69"/>
      <c r="L52" s="70"/>
      <c r="M52" s="70"/>
      <c r="N52" s="39"/>
      <c r="O52" s="39"/>
      <c r="P52" s="38"/>
      <c r="Q52" s="38"/>
      <c r="R52" s="71"/>
      <c r="S52" s="71"/>
      <c r="T52" s="38"/>
      <c r="U52" s="38"/>
    </row>
    <row r="53" spans="1:21" ht="15">
      <c r="A53" s="14">
        <f t="shared" si="0"/>
        <v>9</v>
      </c>
      <c r="B53" s="73">
        <v>8348250</v>
      </c>
      <c r="C53" s="76">
        <v>4950960</v>
      </c>
      <c r="D53" s="141">
        <v>8010000</v>
      </c>
      <c r="E53" s="141">
        <v>5070000</v>
      </c>
      <c r="F53" s="73"/>
      <c r="G53" s="73"/>
      <c r="H53" s="73">
        <v>9077962.7776666004</v>
      </c>
      <c r="I53" s="73">
        <v>5618673.5999997202</v>
      </c>
      <c r="J53" s="69"/>
      <c r="K53" s="69"/>
      <c r="L53" s="70"/>
      <c r="M53" s="70"/>
      <c r="N53" s="39"/>
      <c r="O53" s="39"/>
      <c r="P53" s="38"/>
      <c r="Q53" s="38"/>
      <c r="R53" s="71"/>
      <c r="S53" s="71"/>
      <c r="T53" s="73"/>
      <c r="U53" s="73"/>
    </row>
    <row r="54" spans="1:21" ht="15">
      <c r="A54" s="14">
        <f t="shared" si="0"/>
        <v>10</v>
      </c>
      <c r="B54" s="73">
        <v>8716270</v>
      </c>
      <c r="C54" s="76">
        <v>5434690</v>
      </c>
      <c r="D54" s="141">
        <v>8470000</v>
      </c>
      <c r="E54" s="141">
        <v>5570000</v>
      </c>
      <c r="F54" s="73"/>
      <c r="G54" s="73"/>
      <c r="H54" s="73">
        <v>9228917.3504102491</v>
      </c>
      <c r="I54" s="73">
        <v>6093304.7999996897</v>
      </c>
      <c r="J54" s="69"/>
      <c r="K54" s="69"/>
      <c r="L54" s="70"/>
      <c r="M54" s="70"/>
      <c r="N54" s="39"/>
      <c r="O54" s="39"/>
      <c r="P54" s="38"/>
      <c r="Q54" s="38"/>
      <c r="R54" s="71"/>
      <c r="S54" s="71"/>
      <c r="T54" s="73"/>
      <c r="U54" s="73"/>
    </row>
    <row r="55" spans="1:21" ht="15">
      <c r="A55" s="14">
        <f t="shared" si="0"/>
        <v>11</v>
      </c>
      <c r="B55" s="73">
        <v>8946140</v>
      </c>
      <c r="C55" s="76">
        <v>5829430</v>
      </c>
      <c r="D55" s="141">
        <v>8790000</v>
      </c>
      <c r="E55" s="141">
        <v>6050000</v>
      </c>
      <c r="F55" s="73"/>
      <c r="G55" s="73"/>
      <c r="H55" s="73">
        <v>9301011.0066039599</v>
      </c>
      <c r="I55" s="73">
        <v>6554843.9999996703</v>
      </c>
      <c r="J55" s="69"/>
      <c r="K55" s="69"/>
      <c r="L55" s="70"/>
      <c r="M55" s="70"/>
      <c r="N55" s="39"/>
      <c r="O55" s="39"/>
      <c r="P55" s="38"/>
      <c r="Q55" s="38"/>
      <c r="R55" s="71"/>
      <c r="S55" s="71"/>
      <c r="T55" s="73"/>
      <c r="U55" s="73"/>
    </row>
    <row r="56" spans="1:21" ht="15">
      <c r="A56" s="14">
        <f t="shared" si="0"/>
        <v>12</v>
      </c>
      <c r="B56" s="73">
        <v>9110720</v>
      </c>
      <c r="C56" s="76">
        <v>6247270</v>
      </c>
      <c r="D56" s="141">
        <v>9050000</v>
      </c>
      <c r="E56" s="141">
        <v>6470000</v>
      </c>
      <c r="F56" s="73"/>
      <c r="G56" s="73"/>
      <c r="H56" s="73">
        <v>9324144.0864518695</v>
      </c>
      <c r="I56" s="73">
        <v>6946442.3999996502</v>
      </c>
      <c r="J56" s="69"/>
      <c r="K56" s="69"/>
      <c r="L56" s="70"/>
      <c r="M56" s="70"/>
      <c r="N56" s="39"/>
      <c r="O56" s="39"/>
      <c r="P56" s="38"/>
      <c r="Q56" s="38"/>
      <c r="R56" s="71"/>
      <c r="S56" s="71"/>
      <c r="T56" s="73"/>
      <c r="U56" s="73"/>
    </row>
    <row r="57" spans="1:21" ht="15">
      <c r="A57" s="14">
        <f t="shared" si="0"/>
        <v>13</v>
      </c>
      <c r="B57" s="73">
        <v>9194660</v>
      </c>
      <c r="C57" s="76">
        <v>6727770</v>
      </c>
      <c r="D57" s="141">
        <v>9170000</v>
      </c>
      <c r="E57" s="141">
        <v>6860000</v>
      </c>
      <c r="F57" s="73"/>
      <c r="G57" s="73"/>
      <c r="H57" s="73">
        <v>9326511.9071442895</v>
      </c>
      <c r="I57" s="73">
        <v>7403992.7999996301</v>
      </c>
      <c r="J57" s="69"/>
      <c r="K57" s="69"/>
      <c r="L57" s="70"/>
      <c r="M57" s="70"/>
      <c r="N57" s="39"/>
      <c r="O57" s="39"/>
      <c r="P57" s="38"/>
      <c r="Q57" s="38"/>
      <c r="R57" s="71"/>
      <c r="S57" s="71"/>
      <c r="T57" s="73"/>
      <c r="U57" s="73"/>
    </row>
    <row r="58" spans="1:21" ht="15">
      <c r="A58" s="14">
        <f t="shared" si="0"/>
        <v>14</v>
      </c>
      <c r="B58" s="73">
        <v>9276850</v>
      </c>
      <c r="C58" s="76">
        <v>7211950</v>
      </c>
      <c r="D58" s="141">
        <v>9260000</v>
      </c>
      <c r="E58" s="141">
        <v>7210000</v>
      </c>
      <c r="F58" s="73"/>
      <c r="G58" s="73"/>
      <c r="H58" s="73">
        <v>9336751.6509905905</v>
      </c>
      <c r="I58" s="73">
        <v>7732089.5999996103</v>
      </c>
      <c r="J58" s="69"/>
      <c r="K58" s="69"/>
      <c r="L58" s="70"/>
      <c r="M58" s="72"/>
      <c r="N58" s="39"/>
      <c r="O58" s="39"/>
      <c r="P58" s="38"/>
      <c r="Q58" s="38"/>
      <c r="R58" s="71"/>
      <c r="S58" s="71"/>
      <c r="T58" s="73"/>
      <c r="U58" s="73"/>
    </row>
    <row r="59" spans="1:21" ht="15">
      <c r="A59" s="14">
        <f t="shared" si="0"/>
        <v>15</v>
      </c>
      <c r="B59" s="73">
        <v>9305510</v>
      </c>
      <c r="C59" s="76">
        <v>7710860</v>
      </c>
      <c r="D59" s="141">
        <v>9310000</v>
      </c>
      <c r="E59" s="141">
        <v>7540000</v>
      </c>
      <c r="F59" s="73"/>
      <c r="G59" s="73"/>
      <c r="H59" s="73">
        <v>9336751.6509905905</v>
      </c>
      <c r="I59" s="73">
        <v>8046004.7999996003</v>
      </c>
      <c r="J59" s="69"/>
      <c r="K59" s="69"/>
      <c r="L59" s="70"/>
      <c r="M59" s="73"/>
      <c r="N59" s="39"/>
      <c r="O59" s="39"/>
      <c r="P59" s="38"/>
      <c r="Q59" s="38"/>
      <c r="R59" s="71"/>
      <c r="S59" s="71"/>
      <c r="T59" s="73"/>
      <c r="U59" s="73"/>
    </row>
    <row r="60" spans="1:21" ht="15">
      <c r="A60" s="14">
        <f t="shared" si="0"/>
        <v>16</v>
      </c>
      <c r="B60" s="73">
        <v>9307990</v>
      </c>
      <c r="C60" s="76">
        <v>8130150</v>
      </c>
      <c r="D60" s="141">
        <v>9320000</v>
      </c>
      <c r="E60" s="141">
        <v>7840000</v>
      </c>
      <c r="F60" s="73"/>
      <c r="G60" s="73"/>
      <c r="H60" s="73">
        <v>9336751.6509905905</v>
      </c>
      <c r="I60" s="73">
        <v>8395024.7999995798</v>
      </c>
      <c r="J60" s="69"/>
      <c r="K60" s="69"/>
      <c r="L60" s="70"/>
      <c r="M60" s="70"/>
      <c r="N60" s="39"/>
      <c r="O60" s="39"/>
      <c r="P60" s="38"/>
      <c r="Q60" s="38"/>
      <c r="R60" s="71"/>
      <c r="S60" s="71"/>
      <c r="T60" s="73"/>
      <c r="U60" s="73"/>
    </row>
    <row r="61" spans="1:21" ht="15">
      <c r="A61" s="14">
        <f t="shared" si="0"/>
        <v>17</v>
      </c>
      <c r="B61" s="73">
        <v>9319160</v>
      </c>
      <c r="C61" s="74">
        <v>8533480</v>
      </c>
      <c r="D61" s="141">
        <v>9330000</v>
      </c>
      <c r="E61" s="141">
        <v>8119999.9999999991</v>
      </c>
      <c r="F61" s="73"/>
      <c r="G61" s="73"/>
      <c r="H61" s="73">
        <v>9336751.6509905905</v>
      </c>
      <c r="I61" s="73">
        <v>8670316.7999995593</v>
      </c>
      <c r="J61" s="73"/>
      <c r="K61" s="73"/>
      <c r="L61" s="73"/>
      <c r="M61" s="73"/>
      <c r="N61" s="39"/>
      <c r="O61" s="39"/>
      <c r="P61" s="38"/>
      <c r="Q61" s="38"/>
      <c r="R61" s="73"/>
      <c r="S61" s="73"/>
      <c r="T61" s="73"/>
      <c r="U61" s="73"/>
    </row>
    <row r="62" spans="1:21">
      <c r="A62" s="14">
        <f t="shared" si="0"/>
        <v>18</v>
      </c>
      <c r="B62" s="73">
        <v>9325480</v>
      </c>
      <c r="C62" s="73">
        <v>8823540</v>
      </c>
      <c r="D62" s="141">
        <v>9330000</v>
      </c>
      <c r="E62" s="141">
        <v>8369999.9999999991</v>
      </c>
      <c r="F62" s="73"/>
      <c r="G62" s="73"/>
      <c r="H62" s="73">
        <v>9336751.6509905905</v>
      </c>
      <c r="I62" s="73">
        <v>8844052.7999995593</v>
      </c>
      <c r="J62" s="73"/>
      <c r="K62" s="73"/>
      <c r="L62" s="38"/>
      <c r="M62" s="38"/>
      <c r="N62" s="73"/>
      <c r="O62" s="73"/>
      <c r="P62" s="38"/>
      <c r="Q62" s="38"/>
      <c r="R62" s="73"/>
      <c r="S62" s="73"/>
      <c r="T62" s="73"/>
      <c r="U62" s="73"/>
    </row>
    <row r="63" spans="1:21">
      <c r="A63" s="14">
        <f t="shared" si="0"/>
        <v>19</v>
      </c>
      <c r="B63" s="73">
        <v>9336000</v>
      </c>
      <c r="C63" s="73">
        <v>9195450</v>
      </c>
      <c r="D63" s="141">
        <v>9330000</v>
      </c>
      <c r="E63" s="141">
        <v>8590000</v>
      </c>
      <c r="F63" s="73"/>
      <c r="G63" s="73"/>
      <c r="H63" s="73">
        <v>9336751.6509905905</v>
      </c>
      <c r="I63" s="73">
        <v>9021047.9999995492</v>
      </c>
      <c r="J63" s="73"/>
      <c r="K63" s="73"/>
      <c r="L63" s="38"/>
      <c r="M63" s="38"/>
      <c r="N63" s="73"/>
      <c r="O63" s="73"/>
      <c r="P63" s="38"/>
      <c r="Q63" s="38"/>
      <c r="R63" s="73"/>
      <c r="S63" s="73"/>
      <c r="T63" s="73"/>
      <c r="U63" s="73"/>
    </row>
    <row r="64" spans="1:21">
      <c r="A64" s="14">
        <f t="shared" si="0"/>
        <v>20</v>
      </c>
      <c r="B64" s="73"/>
      <c r="C64" s="73"/>
      <c r="D64" s="141">
        <v>9330000</v>
      </c>
      <c r="E64" s="141">
        <v>8760000</v>
      </c>
      <c r="F64" s="73"/>
      <c r="G64" s="73"/>
      <c r="H64" s="73">
        <v>9336751.6509905905</v>
      </c>
      <c r="I64" s="73">
        <v>9138945.5999995396</v>
      </c>
      <c r="J64" s="73"/>
      <c r="K64" s="73"/>
      <c r="L64" s="38"/>
      <c r="M64" s="38"/>
      <c r="N64" s="73"/>
      <c r="O64" s="73"/>
      <c r="P64" s="38"/>
      <c r="Q64" s="38"/>
      <c r="R64" s="73"/>
      <c r="S64" s="73"/>
      <c r="T64" s="73"/>
      <c r="U64" s="73"/>
    </row>
    <row r="65" spans="1:43">
      <c r="A65" s="14">
        <f t="shared" si="0"/>
        <v>21</v>
      </c>
      <c r="B65" s="73"/>
      <c r="C65" s="73"/>
      <c r="D65" s="141">
        <v>9340000</v>
      </c>
      <c r="E65" s="141">
        <v>8890000</v>
      </c>
      <c r="F65" s="73"/>
      <c r="G65" s="73"/>
      <c r="H65" s="73">
        <v>9336751.6509905905</v>
      </c>
      <c r="I65" s="73">
        <v>9209639.9999995399</v>
      </c>
      <c r="J65" s="73"/>
      <c r="K65" s="73"/>
      <c r="L65" s="38"/>
      <c r="M65" s="38"/>
      <c r="N65" s="73"/>
      <c r="O65" s="73"/>
      <c r="P65" s="38"/>
      <c r="Q65" s="38"/>
      <c r="R65" s="73"/>
      <c r="S65" s="73"/>
      <c r="T65" s="73"/>
      <c r="U65" s="73"/>
    </row>
    <row r="66" spans="1:43">
      <c r="A66" s="14">
        <f t="shared" si="0"/>
        <v>22</v>
      </c>
      <c r="B66" s="73"/>
      <c r="C66" s="73"/>
      <c r="D66" s="141">
        <v>9340000</v>
      </c>
      <c r="E66" s="141">
        <v>8990000</v>
      </c>
      <c r="F66" s="73"/>
      <c r="G66" s="73"/>
      <c r="H66" s="73">
        <v>9336751.6509905905</v>
      </c>
      <c r="I66" s="73">
        <v>9260572.7999995407</v>
      </c>
      <c r="J66" s="73"/>
      <c r="K66" s="73"/>
      <c r="L66" s="38"/>
      <c r="M66" s="38"/>
      <c r="N66" s="73"/>
      <c r="O66" s="73"/>
      <c r="P66" s="38"/>
      <c r="Q66" s="38"/>
      <c r="R66" s="73"/>
      <c r="S66" s="73"/>
      <c r="T66" s="73"/>
      <c r="U66" s="73"/>
    </row>
    <row r="67" spans="1:43">
      <c r="A67" s="14">
        <f t="shared" si="0"/>
        <v>23</v>
      </c>
      <c r="B67" s="73"/>
      <c r="C67" s="73"/>
      <c r="D67" s="141">
        <v>9340000</v>
      </c>
      <c r="E67" s="141">
        <v>9080000</v>
      </c>
      <c r="F67" s="73"/>
      <c r="G67" s="73"/>
      <c r="H67" s="73"/>
      <c r="I67" s="73"/>
      <c r="J67" s="73"/>
      <c r="K67" s="73"/>
      <c r="L67" s="38"/>
      <c r="M67" s="38"/>
      <c r="N67" s="73"/>
      <c r="O67" s="73"/>
      <c r="P67" s="38"/>
      <c r="Q67" s="38"/>
      <c r="R67" s="73"/>
      <c r="S67" s="73"/>
      <c r="T67" s="73"/>
      <c r="U67" s="73"/>
    </row>
    <row r="68" spans="1:43">
      <c r="A68" s="47" t="s">
        <v>103</v>
      </c>
      <c r="B68" s="51">
        <f t="shared" ref="B68:U68" si="1">IF(OR(MIN(B$38:B$67)&gt;$A4*$AC$3,SUM(B$38:B$67)=0),"",(LOG10(($A4*$AC$3)/INDEX(B$38:B$67,MATCH($A4*$AC$3,B$38:B$67)))/LOG10(INDEX(B$38:B$67,MATCH($A4*$AC$3,B$38:B$67))/INDEX(B$38:B$67,1+MATCH($A4*$AC$3,B$38:B$67))))*(INDEX($A$38:$A$67,MATCH($A4*$AC$3,B$38:B$67))-INDEX($A$38:$A$67,1+MATCH($A4*$AC$3,B$38:B$67)))+INDEX($A$38:$A$67,MATCH($A4*$AC$3,B$38:B$67)))</f>
        <v>4.7629288483291683</v>
      </c>
      <c r="C68" s="51">
        <f t="shared" si="1"/>
        <v>10.431420345244574</v>
      </c>
      <c r="D68" s="51">
        <f t="shared" si="1"/>
        <v>4.9163484370156381</v>
      </c>
      <c r="E68" s="51">
        <f t="shared" si="1"/>
        <v>10.068436934937425</v>
      </c>
      <c r="F68" s="51" t="str">
        <f t="shared" si="1"/>
        <v/>
      </c>
      <c r="G68" s="51" t="str">
        <f t="shared" si="1"/>
        <v/>
      </c>
      <c r="H68" s="51">
        <f t="shared" si="1"/>
        <v>3.0972071195874156</v>
      </c>
      <c r="I68" s="51">
        <f t="shared" si="1"/>
        <v>8.9690123627766472</v>
      </c>
      <c r="J68" s="51" t="str">
        <f t="shared" si="1"/>
        <v/>
      </c>
      <c r="K68" s="51" t="str">
        <f t="shared" si="1"/>
        <v/>
      </c>
      <c r="L68" s="51" t="str">
        <f t="shared" si="1"/>
        <v/>
      </c>
      <c r="M68" s="51" t="str">
        <f t="shared" si="1"/>
        <v/>
      </c>
      <c r="N68" s="51" t="str">
        <f t="shared" si="1"/>
        <v/>
      </c>
      <c r="O68" s="51" t="str">
        <f t="shared" si="1"/>
        <v/>
      </c>
      <c r="P68" s="51" t="str">
        <f t="shared" si="1"/>
        <v/>
      </c>
      <c r="Q68" s="51" t="str">
        <f t="shared" si="1"/>
        <v/>
      </c>
      <c r="R68" s="51" t="str">
        <f t="shared" si="1"/>
        <v/>
      </c>
      <c r="S68" s="51" t="str">
        <f t="shared" si="1"/>
        <v/>
      </c>
      <c r="T68" s="51" t="str">
        <f t="shared" si="1"/>
        <v/>
      </c>
      <c r="U68" s="51" t="str">
        <f t="shared" si="1"/>
        <v/>
      </c>
    </row>
    <row r="69" spans="1:43">
      <c r="A69" s="47" t="s">
        <v>102</v>
      </c>
      <c r="B69" s="51">
        <f t="shared" ref="B69:U69" si="2">IF(OR(MIN(B$38:B$67)&gt;$A5*$AC$3,SUM(B$38:B$67)=0),"",(LOG10(($A5*$AC$3)/INDEX(B$38:B$67,MATCH($A5*$AC$3,B$38:B$67)))/LOG10(INDEX(B$38:B$67,MATCH($A5*$AC$3,B$38:B$67))/INDEX(B$38:B$67,1+MATCH($A5*$AC$3,B$38:B$67))))*(INDEX($A$38:$A$67,MATCH($A5*$AC$3,B$38:B$67))-INDEX($A$38:$A$67,1+MATCH($A5*$AC$3,B$38:B$67)))+INDEX($A$38:$A$67,MATCH($A5*$AC$3,B$38:B$67)))</f>
        <v>6.1327047081514081</v>
      </c>
      <c r="C69" s="51">
        <f t="shared" si="2"/>
        <v>12.608082165757578</v>
      </c>
      <c r="D69" s="51">
        <f t="shared" si="2"/>
        <v>6.4509182174617807</v>
      </c>
      <c r="E69" s="51">
        <f t="shared" si="2"/>
        <v>12.171307263652647</v>
      </c>
      <c r="F69" s="51" t="str">
        <f t="shared" si="2"/>
        <v/>
      </c>
      <c r="G69" s="51" t="str">
        <f t="shared" si="2"/>
        <v/>
      </c>
      <c r="H69" s="51">
        <f t="shared" si="2"/>
        <v>4.3040677526367208</v>
      </c>
      <c r="I69" s="51">
        <f t="shared" si="2"/>
        <v>10.958893107912369</v>
      </c>
      <c r="J69" s="51" t="str">
        <f t="shared" si="2"/>
        <v/>
      </c>
      <c r="K69" s="51" t="str">
        <f t="shared" si="2"/>
        <v/>
      </c>
      <c r="L69" s="51" t="str">
        <f t="shared" si="2"/>
        <v/>
      </c>
      <c r="M69" s="51" t="str">
        <f t="shared" si="2"/>
        <v/>
      </c>
      <c r="N69" s="51" t="str">
        <f t="shared" si="2"/>
        <v/>
      </c>
      <c r="O69" s="51" t="str">
        <f t="shared" si="2"/>
        <v/>
      </c>
      <c r="P69" s="51" t="str">
        <f t="shared" si="2"/>
        <v/>
      </c>
      <c r="Q69" s="51" t="str">
        <f t="shared" si="2"/>
        <v/>
      </c>
      <c r="R69" s="51" t="str">
        <f t="shared" si="2"/>
        <v/>
      </c>
      <c r="S69" s="51" t="str">
        <f t="shared" si="2"/>
        <v/>
      </c>
      <c r="T69" s="51" t="str">
        <f t="shared" si="2"/>
        <v/>
      </c>
      <c r="U69" s="51" t="str">
        <f t="shared" si="2"/>
        <v/>
      </c>
    </row>
    <row r="70" spans="1:43">
      <c r="A70" s="47" t="s">
        <v>101</v>
      </c>
      <c r="B70" s="51">
        <f t="shared" ref="B70:U70" si="3">IF(OR(MIN(B$38:B$67)&gt;$A6*$AC$3,SUM(B$38:B$67)=0),"",(LOG10(($A6*$AC$3)/INDEX(B$38:B$67,MATCH($A6*$AC$3,B$38:B$67)))/LOG10(INDEX(B$38:B$67,MATCH($A6*$AC$3,B$38:B$67))/INDEX(B$38:B$67,1+MATCH($A6*$AC$3,B$38:B$67))))*(INDEX($A$38:$A$67,MATCH($A6*$AC$3,B$38:B$67))-INDEX($A$38:$A$67,1+MATCH($A6*$AC$3,B$38:B$67)))+INDEX($A$38:$A$67,MATCH($A6*$AC$3,B$38:B$67)))</f>
        <v>7.4586768502497325</v>
      </c>
      <c r="C70" s="51">
        <f t="shared" si="3"/>
        <v>14.523169186569673</v>
      </c>
      <c r="D70" s="51">
        <f t="shared" si="3"/>
        <v>7.9981140969459483</v>
      </c>
      <c r="E70" s="51">
        <f t="shared" si="3"/>
        <v>14.787996571497974</v>
      </c>
      <c r="F70" s="51" t="str">
        <f t="shared" si="3"/>
        <v/>
      </c>
      <c r="G70" s="51" t="str">
        <f t="shared" si="3"/>
        <v/>
      </c>
      <c r="H70" s="51">
        <f t="shared" si="3"/>
        <v>5.4926170616180938</v>
      </c>
      <c r="I70" s="51">
        <f t="shared" si="3"/>
        <v>13.200991149283617</v>
      </c>
      <c r="J70" s="51" t="str">
        <f t="shared" si="3"/>
        <v/>
      </c>
      <c r="K70" s="51" t="str">
        <f t="shared" si="3"/>
        <v/>
      </c>
      <c r="L70" s="51" t="str">
        <f t="shared" si="3"/>
        <v/>
      </c>
      <c r="M70" s="51" t="str">
        <f t="shared" si="3"/>
        <v/>
      </c>
      <c r="N70" s="51" t="str">
        <f t="shared" si="3"/>
        <v/>
      </c>
      <c r="O70" s="51" t="str">
        <f t="shared" si="3"/>
        <v/>
      </c>
      <c r="P70" s="51" t="str">
        <f t="shared" si="3"/>
        <v/>
      </c>
      <c r="Q70" s="51" t="str">
        <f t="shared" si="3"/>
        <v/>
      </c>
      <c r="R70" s="51" t="str">
        <f t="shared" si="3"/>
        <v/>
      </c>
      <c r="S70" s="51" t="str">
        <f t="shared" si="3"/>
        <v/>
      </c>
      <c r="T70" s="51" t="str">
        <f t="shared" si="3"/>
        <v/>
      </c>
      <c r="U70" s="51" t="str">
        <f t="shared" si="3"/>
        <v/>
      </c>
      <c r="W70" s="47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</row>
    <row r="71" spans="1:43">
      <c r="A71" s="47"/>
      <c r="B71" s="51" t="str">
        <f>IF(OR(MIN(B$38:B$67)&gt;$A7*$AC$3,SUM(B$38:B$67)=0),"",(LOG10(($A7*$AC$3)/INDEX(B$38:B$67,MATCH($A7*$AC$3,B$38:B$67)))/LOG10(INDEX(B$38:B$67,MATCH($A7*$AC$3,B$38:B$67))/INDEX(B$38:B$67,1+MATCH($A7*$AC$3,B$38:B$67))))*(INDEX($A$38:$A$67,MATCH($A7*$AC$3,B$38:B$67))-INDEX($A$38:$A$67,1+MATCH($A7*$AC$3,B$38:B$67)))+INDEX($A$38:$A$67,MATCH($A7*$AC$3,B$38:B$67)))</f>
        <v/>
      </c>
      <c r="C71" s="51"/>
      <c r="D71" s="51"/>
      <c r="E71" s="51"/>
      <c r="F71" s="51" t="str">
        <f t="shared" ref="F71:U71" si="4">IF(OR(MIN(F$38:F$67)&gt;$A7*$AC$3,SUM(F$38:F$67)=0),"",(LOG10(($A7*$AC$3)/INDEX(F$38:F$67,MATCH($A7*$AC$3,F$38:F$67)))/LOG10(INDEX(F$38:F$67,MATCH($A7*$AC$3,F$38:F$67))/INDEX(F$38:F$67,1+MATCH($A7*$AC$3,F$38:F$67))))*(INDEX($A$38:$A$67,MATCH($A7*$AC$3,F$38:F$67))-INDEX($A$38:$A$67,1+MATCH($A7*$AC$3,F$38:F$67)))+INDEX($A$38:$A$67,MATCH($A7*$AC$3,F$38:F$67)))</f>
        <v/>
      </c>
      <c r="G71" s="51" t="str">
        <f t="shared" si="4"/>
        <v/>
      </c>
      <c r="H71" s="51" t="str">
        <f t="shared" si="4"/>
        <v/>
      </c>
      <c r="I71" s="51" t="str">
        <f t="shared" si="4"/>
        <v/>
      </c>
      <c r="J71" s="51" t="str">
        <f t="shared" si="4"/>
        <v/>
      </c>
      <c r="K71" s="51" t="str">
        <f t="shared" si="4"/>
        <v/>
      </c>
      <c r="L71" s="51" t="str">
        <f t="shared" si="4"/>
        <v/>
      </c>
      <c r="M71" s="51" t="str">
        <f t="shared" si="4"/>
        <v/>
      </c>
      <c r="N71" s="51" t="str">
        <f t="shared" si="4"/>
        <v/>
      </c>
      <c r="O71" s="51" t="str">
        <f t="shared" si="4"/>
        <v/>
      </c>
      <c r="P71" s="51" t="str">
        <f t="shared" si="4"/>
        <v/>
      </c>
      <c r="Q71" s="51" t="str">
        <f t="shared" si="4"/>
        <v/>
      </c>
      <c r="R71" s="51" t="str">
        <f t="shared" si="4"/>
        <v/>
      </c>
      <c r="S71" s="51" t="str">
        <f t="shared" si="4"/>
        <v/>
      </c>
      <c r="T71" s="51" t="str">
        <f t="shared" si="4"/>
        <v/>
      </c>
      <c r="U71" s="51" t="str">
        <f t="shared" si="4"/>
        <v/>
      </c>
    </row>
    <row r="72" spans="1:43">
      <c r="B72" s="51" t="str">
        <f>IF(OR(MIN(B$38:B$67)&gt;$A8*$AC$3,SUM(B$38:B$67)=0),"",(LOG10(($A8*$AC$3)/INDEX(B$38:B$67,MATCH($A8*$AC$3,B$38:B$67)))/LOG10(INDEX(B$38:B$67,MATCH($A8*$AC$3,B$38:B$67))/INDEX(B$38:B$67,1+MATCH($A8*$AC$3,B$38:B$67))))*(INDEX($A$38:$A$67,MATCH($A8*$AC$3,B$38:B$67))-INDEX($A$38:$A$67,1+MATCH($A8*$AC$3,B$38:B$67)))+INDEX($A$38:$A$67,MATCH($A8*$AC$3,B$38:B$67)))</f>
        <v/>
      </c>
      <c r="C72" s="51"/>
      <c r="D72" s="51" t="str">
        <f>IF(OR(MIN(D$38:D$67)&gt;$A8*$AC$3,SUM(D$38:D$67)=0),"",(LOG10(($A8*$AC$3)/INDEX(D$38:D$67,MATCH($A8*$AC$3,D$38:D$67)))/LOG10(INDEX(D$38:D$67,MATCH($A8*$AC$3,D$38:D$67))/INDEX(D$38:D$67,1+MATCH($A8*$AC$3,D$38:D$67))))*(INDEX($A$38:$A$67,MATCH($A8*$AC$3,D$38:D$67))-INDEX($A$38:$A$67,1+MATCH($A8*$AC$3,D$38:D$67)))+INDEX($A$38:$A$67,MATCH($A8*$AC$3,D$38:D$67)))</f>
        <v/>
      </c>
      <c r="E72" s="51" t="str">
        <f>IF(OR(MIN(E$38:E$67)&gt;$A8*$AC$3,SUM(E$38:E$67)=0),"",(LOG10(($A8*$AC$3)/INDEX(E$38:E$67,MATCH($A8*$AC$3,E$38:E$67)))/LOG10(INDEX(E$38:E$67,MATCH($A8*$AC$3,E$38:E$67))/INDEX(E$38:E$67,1+MATCH($A8*$AC$3,E$38:E$67))))*(INDEX($A$38:$A$67,MATCH($A8*$AC$3,E$38:E$67))-INDEX($A$38:$A$67,1+MATCH($A8*$AC$3,E$38:E$67)))+INDEX($A$38:$A$67,MATCH($A8*$AC$3,E$38:E$67)))</f>
        <v/>
      </c>
      <c r="F72" s="51" t="str">
        <f t="shared" ref="F72:U72" si="5">IF(OR(MIN(F$38:F$67)&gt;$A8*$AC$3,SUM(F$38:F$67)=0),"",(LOG10(($A8*$AC$3)/INDEX(F$38:F$67,MATCH($A8*$AC$3,F$38:F$67)))/LOG10(INDEX(F$38:F$67,MATCH($A8*$AC$3,F$38:F$67))/INDEX(F$38:F$67,1+MATCH($A8*$AC$3,F$38:F$67))))*(INDEX($A$38:$A$67,MATCH($A8*$AC$3,F$38:F$67))-INDEX($A$38:$A$67,1+MATCH($A8*$AC$3,F$38:F$67)))+INDEX($A$38:$A$67,MATCH($A8*$AC$3,F$38:F$67)))</f>
        <v/>
      </c>
      <c r="G72" s="51" t="str">
        <f t="shared" si="5"/>
        <v/>
      </c>
      <c r="H72" s="51" t="str">
        <f t="shared" si="5"/>
        <v/>
      </c>
      <c r="I72" s="51" t="str">
        <f t="shared" si="5"/>
        <v/>
      </c>
      <c r="J72" s="51" t="str">
        <f t="shared" si="5"/>
        <v/>
      </c>
      <c r="K72" s="51" t="str">
        <f t="shared" si="5"/>
        <v/>
      </c>
      <c r="L72" s="51" t="str">
        <f t="shared" si="5"/>
        <v/>
      </c>
      <c r="M72" s="51" t="str">
        <f t="shared" si="5"/>
        <v/>
      </c>
      <c r="N72" s="51" t="str">
        <f t="shared" si="5"/>
        <v/>
      </c>
      <c r="O72" s="51" t="str">
        <f t="shared" si="5"/>
        <v/>
      </c>
      <c r="P72" s="51" t="str">
        <f t="shared" si="5"/>
        <v/>
      </c>
      <c r="Q72" s="51" t="str">
        <f t="shared" si="5"/>
        <v/>
      </c>
      <c r="R72" s="51" t="str">
        <f t="shared" si="5"/>
        <v/>
      </c>
      <c r="S72" s="51" t="str">
        <f t="shared" si="5"/>
        <v/>
      </c>
      <c r="T72" s="51" t="str">
        <f t="shared" si="5"/>
        <v/>
      </c>
      <c r="U72" s="51" t="str">
        <f t="shared" si="5"/>
        <v/>
      </c>
    </row>
    <row r="73" spans="1:43">
      <c r="D73" s="18"/>
      <c r="E73" s="18"/>
      <c r="F73" s="18"/>
      <c r="G73" s="18"/>
      <c r="H73" s="18"/>
      <c r="I73" s="18"/>
      <c r="R73" s="36"/>
      <c r="S73" s="36"/>
    </row>
    <row r="74" spans="1:43" ht="26.25">
      <c r="A74" s="229" t="s">
        <v>108</v>
      </c>
      <c r="B74" s="230"/>
      <c r="C74" s="230"/>
      <c r="D74" s="230"/>
      <c r="E74" s="230"/>
      <c r="F74" s="230"/>
      <c r="G74" s="230"/>
      <c r="H74" s="230"/>
      <c r="I74" s="230"/>
      <c r="J74" s="230"/>
      <c r="K74" s="230"/>
      <c r="L74" s="230"/>
      <c r="M74" s="230"/>
      <c r="N74" s="230"/>
      <c r="O74" s="230"/>
      <c r="P74" s="230"/>
      <c r="Q74" s="230"/>
      <c r="R74" s="230"/>
      <c r="S74" s="230"/>
      <c r="T74" s="230"/>
      <c r="U74" s="230"/>
    </row>
    <row r="75" spans="1:43" ht="60.75" customHeight="1">
      <c r="A75" s="11" t="s">
        <v>100</v>
      </c>
      <c r="B75" s="46" t="s">
        <v>98</v>
      </c>
      <c r="C75" s="46" t="s">
        <v>99</v>
      </c>
      <c r="D75" s="46" t="s">
        <v>105</v>
      </c>
      <c r="E75" s="46" t="s">
        <v>104</v>
      </c>
      <c r="F75" s="46" t="s">
        <v>107</v>
      </c>
      <c r="G75" s="46" t="s">
        <v>106</v>
      </c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</row>
    <row r="76" spans="1:43">
      <c r="A76" s="14">
        <v>-6</v>
      </c>
      <c r="B76" s="73"/>
      <c r="C76" s="142">
        <v>14.855491329479769</v>
      </c>
      <c r="D76" s="73"/>
      <c r="E76" s="73">
        <v>10.773832839282987</v>
      </c>
      <c r="F76" s="73"/>
      <c r="G76" s="73"/>
      <c r="H76" s="73"/>
      <c r="I76" s="73"/>
      <c r="J76" s="73"/>
      <c r="K76" s="73"/>
      <c r="L76" s="70"/>
      <c r="M76" s="70"/>
      <c r="N76" s="73"/>
      <c r="O76" s="73"/>
      <c r="P76" s="38"/>
      <c r="Q76" s="38"/>
      <c r="R76" s="38"/>
      <c r="S76" s="38"/>
      <c r="T76" s="38"/>
      <c r="U76" s="38"/>
    </row>
    <row r="77" spans="1:43">
      <c r="A77" s="14">
        <f t="shared" ref="A77:A105" si="6">A76+1</f>
        <v>-5</v>
      </c>
      <c r="B77" s="73"/>
      <c r="C77" s="142">
        <v>9.615384615384615</v>
      </c>
      <c r="D77" s="73"/>
      <c r="E77" s="73">
        <v>7.4343090515116366</v>
      </c>
      <c r="F77" s="73"/>
      <c r="G77" s="73"/>
      <c r="H77" s="73"/>
      <c r="I77" s="73"/>
      <c r="J77" s="73"/>
      <c r="K77" s="73"/>
      <c r="L77" s="70"/>
      <c r="M77" s="70"/>
      <c r="N77" s="39"/>
      <c r="O77" s="39"/>
      <c r="P77" s="38"/>
      <c r="Q77" s="38"/>
      <c r="R77" s="38"/>
      <c r="S77" s="38"/>
      <c r="T77" s="38"/>
      <c r="U77" s="38"/>
    </row>
    <row r="78" spans="1:43">
      <c r="A78" s="14">
        <f t="shared" si="6"/>
        <v>-4</v>
      </c>
      <c r="B78" s="73">
        <v>108.06348281887</v>
      </c>
      <c r="C78" s="142">
        <v>6.1741935483870964</v>
      </c>
      <c r="D78" s="73"/>
      <c r="E78" s="73">
        <v>6.2473682508129249</v>
      </c>
      <c r="F78" s="73"/>
      <c r="G78" s="73"/>
      <c r="H78" s="73"/>
      <c r="I78" s="73"/>
      <c r="J78" s="73"/>
      <c r="K78" s="73"/>
      <c r="L78" s="70"/>
      <c r="M78" s="70"/>
      <c r="N78" s="39"/>
      <c r="O78" s="39"/>
      <c r="P78" s="38"/>
      <c r="Q78" s="38"/>
      <c r="R78" s="38"/>
      <c r="S78" s="38"/>
      <c r="T78" s="38"/>
      <c r="U78" s="38"/>
    </row>
    <row r="79" spans="1:43">
      <c r="A79" s="14">
        <f t="shared" si="6"/>
        <v>-3</v>
      </c>
      <c r="B79" s="75">
        <v>35.429490963262801</v>
      </c>
      <c r="C79" s="142">
        <v>4.2857142857142856</v>
      </c>
      <c r="D79" s="73"/>
      <c r="E79" s="73">
        <v>4.4942984520041067</v>
      </c>
      <c r="F79" s="73"/>
      <c r="G79" s="73"/>
      <c r="H79" s="73"/>
      <c r="I79" s="73"/>
      <c r="J79" s="73"/>
      <c r="K79" s="73"/>
      <c r="L79" s="70"/>
      <c r="M79" s="70"/>
      <c r="N79" s="39"/>
      <c r="O79" s="39"/>
      <c r="P79" s="38"/>
      <c r="Q79" s="38"/>
      <c r="R79" s="38"/>
      <c r="S79" s="38"/>
      <c r="T79" s="38"/>
      <c r="U79" s="38"/>
    </row>
    <row r="80" spans="1:43" ht="15">
      <c r="A80" s="14">
        <f t="shared" si="6"/>
        <v>-2</v>
      </c>
      <c r="B80" s="76">
        <v>14.9723538704581</v>
      </c>
      <c r="C80" s="142">
        <v>3.453887884267631</v>
      </c>
      <c r="D80" s="73"/>
      <c r="E80" s="73">
        <v>3.7328196536211373</v>
      </c>
      <c r="F80" s="73"/>
      <c r="G80" s="73"/>
      <c r="H80" s="73"/>
      <c r="I80" s="73"/>
      <c r="J80" s="73"/>
      <c r="K80" s="73"/>
      <c r="L80" s="70"/>
      <c r="M80" s="70"/>
      <c r="N80" s="39"/>
      <c r="O80" s="39"/>
      <c r="P80" s="38"/>
      <c r="Q80" s="38"/>
      <c r="R80" s="38"/>
      <c r="S80" s="38"/>
      <c r="T80" s="38"/>
      <c r="U80" s="38"/>
    </row>
    <row r="81" spans="1:21">
      <c r="A81" s="14">
        <f t="shared" si="6"/>
        <v>-1</v>
      </c>
      <c r="B81" s="77">
        <v>8.0397584481238908</v>
      </c>
      <c r="C81" s="142">
        <v>2.9426129426129428</v>
      </c>
      <c r="D81" s="73"/>
      <c r="E81" s="73">
        <v>3.1518717819029942</v>
      </c>
      <c r="F81" s="73"/>
      <c r="G81" s="73"/>
      <c r="H81" s="73"/>
      <c r="I81" s="73"/>
      <c r="J81" s="73"/>
      <c r="K81" s="73"/>
      <c r="L81" s="70"/>
      <c r="M81" s="70"/>
      <c r="N81" s="39"/>
      <c r="O81" s="39"/>
      <c r="P81" s="38"/>
      <c r="Q81" s="38"/>
      <c r="R81" s="38"/>
      <c r="S81" s="38"/>
      <c r="T81" s="38"/>
      <c r="U81" s="38"/>
    </row>
    <row r="82" spans="1:21">
      <c r="A82" s="14">
        <f t="shared" si="6"/>
        <v>0</v>
      </c>
      <c r="B82" s="77">
        <v>5.18598249381043</v>
      </c>
      <c r="C82" s="142">
        <v>2.7339449541284404</v>
      </c>
      <c r="D82" s="73"/>
      <c r="E82" s="73">
        <v>2.8778464173515088</v>
      </c>
      <c r="F82" s="73"/>
      <c r="G82" s="73"/>
      <c r="H82" s="73"/>
      <c r="I82" s="73"/>
      <c r="J82" s="73"/>
      <c r="K82" s="73"/>
      <c r="L82" s="70"/>
      <c r="M82" s="70"/>
      <c r="N82" s="39"/>
      <c r="O82" s="39"/>
      <c r="P82" s="38"/>
      <c r="Q82" s="38"/>
      <c r="R82" s="38"/>
      <c r="S82" s="38"/>
      <c r="T82" s="38"/>
      <c r="U82" s="38"/>
    </row>
    <row r="83" spans="1:21">
      <c r="A83" s="14">
        <f t="shared" si="6"/>
        <v>1</v>
      </c>
      <c r="B83" s="77">
        <v>3.4123827573108998</v>
      </c>
      <c r="C83" s="142">
        <v>2.4676258992805757</v>
      </c>
      <c r="D83" s="73"/>
      <c r="E83" s="73">
        <v>2.6750706839465015</v>
      </c>
      <c r="F83" s="73"/>
      <c r="G83" s="73"/>
      <c r="H83" s="73"/>
      <c r="I83" s="73"/>
      <c r="J83" s="73"/>
      <c r="K83" s="73"/>
      <c r="L83" s="70"/>
      <c r="M83" s="70"/>
      <c r="N83" s="39"/>
      <c r="O83" s="39"/>
      <c r="P83" s="38"/>
      <c r="Q83" s="38"/>
      <c r="R83" s="38"/>
      <c r="S83" s="38"/>
      <c r="T83" s="38"/>
      <c r="U83" s="38"/>
    </row>
    <row r="84" spans="1:21">
      <c r="A84" s="14">
        <f t="shared" si="6"/>
        <v>2</v>
      </c>
      <c r="B84" s="77">
        <v>2.6654894218748901</v>
      </c>
      <c r="C84" s="142">
        <v>2.2982456140350878</v>
      </c>
      <c r="D84" s="73"/>
      <c r="E84" s="73">
        <v>2.4672738699811858</v>
      </c>
      <c r="F84" s="73"/>
      <c r="G84" s="73"/>
      <c r="H84" s="73"/>
      <c r="I84" s="73"/>
      <c r="J84" s="73"/>
      <c r="K84" s="73"/>
      <c r="L84" s="70"/>
      <c r="M84" s="70"/>
      <c r="N84" s="39"/>
      <c r="O84" s="39"/>
      <c r="P84" s="38"/>
      <c r="Q84" s="38"/>
      <c r="R84" s="38"/>
      <c r="S84" s="38"/>
      <c r="T84" s="38"/>
      <c r="U84" s="38"/>
    </row>
    <row r="85" spans="1:21">
      <c r="A85" s="14">
        <f t="shared" si="6"/>
        <v>3</v>
      </c>
      <c r="B85" s="77">
        <v>2.1366664226630601</v>
      </c>
      <c r="C85" s="142">
        <v>2.1601941747572817</v>
      </c>
      <c r="D85" s="73"/>
      <c r="E85" s="73">
        <v>2.3916632604161787</v>
      </c>
      <c r="F85" s="73"/>
      <c r="G85" s="73"/>
      <c r="H85" s="73"/>
      <c r="I85" s="73"/>
      <c r="J85" s="73"/>
      <c r="K85" s="73"/>
      <c r="L85" s="70"/>
      <c r="M85" s="70"/>
      <c r="N85" s="39"/>
      <c r="O85" s="39"/>
      <c r="P85" s="38"/>
      <c r="Q85" s="38"/>
      <c r="R85" s="38"/>
      <c r="S85" s="38"/>
      <c r="T85" s="38"/>
      <c r="U85" s="38"/>
    </row>
    <row r="86" spans="1:21">
      <c r="A86" s="14">
        <f t="shared" si="6"/>
        <v>4</v>
      </c>
      <c r="B86" s="77">
        <v>1.8974479089306</v>
      </c>
      <c r="C86" s="142">
        <v>2.0325203252032522</v>
      </c>
      <c r="D86" s="73"/>
      <c r="E86" s="73">
        <v>2.2638567164313796</v>
      </c>
      <c r="F86" s="73"/>
      <c r="G86" s="73"/>
      <c r="H86" s="73"/>
      <c r="I86" s="73"/>
      <c r="J86" s="73"/>
      <c r="K86" s="73"/>
      <c r="L86" s="70"/>
      <c r="M86" s="70"/>
      <c r="N86" s="39"/>
      <c r="O86" s="39"/>
      <c r="P86" s="38"/>
      <c r="Q86" s="38"/>
      <c r="R86" s="38"/>
      <c r="S86" s="38"/>
      <c r="T86" s="38"/>
      <c r="U86" s="38"/>
    </row>
    <row r="87" spans="1:21">
      <c r="A87" s="14">
        <f t="shared" si="6"/>
        <v>5</v>
      </c>
      <c r="B87" s="77">
        <v>1.8409392676627601</v>
      </c>
      <c r="C87" s="142">
        <v>1.9383561643835616</v>
      </c>
      <c r="D87" s="73"/>
      <c r="E87" s="73">
        <v>2.1600889963539687</v>
      </c>
      <c r="F87" s="73"/>
      <c r="G87" s="73"/>
      <c r="H87" s="73"/>
      <c r="I87" s="73"/>
      <c r="J87" s="73"/>
      <c r="K87" s="73"/>
      <c r="L87" s="70"/>
      <c r="M87" s="70"/>
      <c r="N87" s="39"/>
      <c r="O87" s="39"/>
      <c r="P87" s="38"/>
      <c r="Q87" s="38"/>
      <c r="R87" s="38"/>
      <c r="S87" s="38"/>
      <c r="T87" s="38"/>
      <c r="U87" s="38"/>
    </row>
    <row r="88" spans="1:21">
      <c r="A88" s="14">
        <f t="shared" si="6"/>
        <v>6</v>
      </c>
      <c r="B88" s="77">
        <v>1.7880527045769801</v>
      </c>
      <c r="C88" s="142">
        <v>1.8255813953488371</v>
      </c>
      <c r="D88" s="73"/>
      <c r="E88" s="73">
        <v>2.0304389658754607</v>
      </c>
      <c r="F88" s="73"/>
      <c r="G88" s="73"/>
      <c r="H88" s="73"/>
      <c r="I88" s="73"/>
      <c r="J88" s="73"/>
      <c r="K88" s="73"/>
      <c r="L88" s="70"/>
      <c r="M88" s="70"/>
      <c r="N88" s="39"/>
      <c r="O88" s="39"/>
      <c r="P88" s="38"/>
      <c r="Q88" s="38"/>
      <c r="R88" s="38"/>
      <c r="S88" s="38"/>
      <c r="T88" s="38"/>
      <c r="U88" s="38"/>
    </row>
    <row r="89" spans="1:21">
      <c r="A89" s="14">
        <f t="shared" si="6"/>
        <v>7</v>
      </c>
      <c r="B89" s="77">
        <v>1.7603468566729501</v>
      </c>
      <c r="C89" s="142">
        <v>1.7192982456140351</v>
      </c>
      <c r="D89" s="73"/>
      <c r="E89" s="73">
        <v>1.8786416029846658</v>
      </c>
      <c r="F89" s="73"/>
      <c r="G89" s="73"/>
      <c r="H89" s="73"/>
      <c r="I89" s="73"/>
      <c r="J89" s="73"/>
      <c r="K89" s="73"/>
      <c r="L89" s="70"/>
      <c r="M89" s="70"/>
      <c r="N89" s="39"/>
      <c r="O89" s="39"/>
      <c r="P89" s="38"/>
      <c r="Q89" s="38"/>
      <c r="R89" s="38"/>
      <c r="S89" s="38"/>
      <c r="T89" s="38"/>
      <c r="U89" s="38"/>
    </row>
    <row r="90" spans="1:21">
      <c r="A90" s="14">
        <f t="shared" si="6"/>
        <v>8</v>
      </c>
      <c r="B90" s="77">
        <v>1.7309255158508301</v>
      </c>
      <c r="C90" s="142">
        <v>1.6453744493392071</v>
      </c>
      <c r="D90" s="73"/>
      <c r="E90" s="73">
        <v>1.719040034038259</v>
      </c>
      <c r="F90" s="73"/>
      <c r="G90" s="73"/>
      <c r="H90" s="73"/>
      <c r="I90" s="73"/>
      <c r="J90" s="73"/>
      <c r="K90" s="73"/>
      <c r="L90" s="70"/>
      <c r="M90" s="70"/>
      <c r="N90" s="39"/>
      <c r="O90" s="39"/>
      <c r="P90" s="38"/>
      <c r="Q90" s="38"/>
      <c r="R90" s="38"/>
      <c r="S90" s="38"/>
      <c r="T90" s="38"/>
      <c r="U90" s="38"/>
    </row>
    <row r="91" spans="1:21">
      <c r="A91" s="14">
        <f t="shared" si="6"/>
        <v>9</v>
      </c>
      <c r="B91" s="77">
        <v>1.68618813321053</v>
      </c>
      <c r="C91" s="142">
        <v>1.5798816568047338</v>
      </c>
      <c r="D91" s="73"/>
      <c r="E91" s="73">
        <v>1.6095308834157021</v>
      </c>
      <c r="F91" s="73"/>
      <c r="G91" s="73"/>
      <c r="H91" s="73"/>
      <c r="I91" s="73"/>
      <c r="J91" s="73"/>
      <c r="K91" s="73"/>
      <c r="L91" s="70"/>
      <c r="M91" s="70"/>
      <c r="N91" s="39"/>
      <c r="O91" s="39"/>
      <c r="P91" s="38"/>
      <c r="Q91" s="38"/>
      <c r="R91" s="73"/>
      <c r="S91" s="73"/>
      <c r="T91" s="73"/>
      <c r="U91" s="73"/>
    </row>
    <row r="92" spans="1:21">
      <c r="A92" s="14">
        <f t="shared" si="6"/>
        <v>10</v>
      </c>
      <c r="B92" s="77">
        <v>1.60382100911</v>
      </c>
      <c r="C92" s="142">
        <v>1.5206463195691202</v>
      </c>
      <c r="D92" s="73"/>
      <c r="E92" s="73">
        <v>1.5120500689842311</v>
      </c>
      <c r="F92" s="73"/>
      <c r="G92" s="73"/>
      <c r="H92" s="73"/>
      <c r="I92" s="73"/>
      <c r="J92" s="73"/>
      <c r="K92" s="73"/>
      <c r="L92" s="70"/>
      <c r="M92" s="70"/>
      <c r="N92" s="39"/>
      <c r="O92" s="39"/>
      <c r="P92" s="38"/>
      <c r="Q92" s="38"/>
      <c r="R92" s="73"/>
      <c r="S92" s="73"/>
      <c r="T92" s="73"/>
      <c r="U92" s="73"/>
    </row>
    <row r="93" spans="1:21">
      <c r="A93" s="14">
        <f t="shared" si="6"/>
        <v>11</v>
      </c>
      <c r="B93" s="77">
        <v>1.5346509006883999</v>
      </c>
      <c r="C93" s="142">
        <v>1.4528925619834712</v>
      </c>
      <c r="D93" s="73"/>
      <c r="E93" s="73">
        <v>1.4247406069256727</v>
      </c>
      <c r="F93" s="73"/>
      <c r="G93" s="73"/>
      <c r="H93" s="73"/>
      <c r="I93" s="73"/>
      <c r="J93" s="73"/>
      <c r="K93" s="73"/>
      <c r="L93" s="70"/>
      <c r="M93" s="70"/>
      <c r="N93" s="39"/>
      <c r="O93" s="39"/>
      <c r="P93" s="38"/>
      <c r="Q93" s="38"/>
      <c r="R93" s="73"/>
      <c r="S93" s="73"/>
      <c r="T93" s="73"/>
      <c r="U93" s="73"/>
    </row>
    <row r="94" spans="1:21">
      <c r="A94" s="14">
        <f t="shared" si="6"/>
        <v>12</v>
      </c>
      <c r="B94" s="77">
        <v>1.4583522082445599</v>
      </c>
      <c r="C94" s="142">
        <v>1.3987635239567233</v>
      </c>
      <c r="D94" s="73"/>
      <c r="E94" s="73">
        <v>1.3412844908555184</v>
      </c>
      <c r="F94" s="73"/>
      <c r="G94" s="73"/>
      <c r="H94" s="73"/>
      <c r="I94" s="73"/>
      <c r="J94" s="73"/>
      <c r="K94" s="73"/>
      <c r="L94" s="70"/>
      <c r="M94" s="70"/>
      <c r="N94" s="39"/>
      <c r="O94" s="39"/>
      <c r="P94" s="38"/>
      <c r="Q94" s="38"/>
      <c r="R94" s="73"/>
      <c r="S94" s="73"/>
      <c r="T94" s="73"/>
      <c r="U94" s="73"/>
    </row>
    <row r="95" spans="1:21">
      <c r="A95" s="14">
        <f t="shared" si="6"/>
        <v>13</v>
      </c>
      <c r="B95" s="77">
        <v>1.36667276081079</v>
      </c>
      <c r="C95" s="142">
        <v>1.3367346938775511</v>
      </c>
      <c r="D95" s="73"/>
      <c r="E95" s="73">
        <v>1.27389019564666</v>
      </c>
      <c r="F95" s="73"/>
      <c r="G95" s="73"/>
      <c r="H95" s="73"/>
      <c r="I95" s="73"/>
      <c r="J95" s="73"/>
      <c r="K95" s="73"/>
      <c r="L95" s="70"/>
      <c r="M95" s="70"/>
      <c r="N95" s="39"/>
      <c r="O95" s="39"/>
      <c r="P95" s="38"/>
      <c r="Q95" s="38"/>
      <c r="R95" s="73"/>
      <c r="S95" s="73"/>
      <c r="T95" s="73"/>
      <c r="U95" s="73"/>
    </row>
    <row r="96" spans="1:21">
      <c r="A96" s="14">
        <f t="shared" si="6"/>
        <v>14</v>
      </c>
      <c r="B96" s="77">
        <v>1.2863164608739699</v>
      </c>
      <c r="C96" s="142">
        <v>1.2843273231622747</v>
      </c>
      <c r="D96" s="73"/>
      <c r="E96" s="73">
        <v>1.2162207615970722</v>
      </c>
      <c r="F96" s="73"/>
      <c r="G96" s="73"/>
      <c r="H96" s="73"/>
      <c r="I96" s="73"/>
      <c r="J96" s="73"/>
      <c r="K96" s="73"/>
      <c r="L96" s="72"/>
      <c r="M96" s="72"/>
      <c r="N96" s="39"/>
      <c r="O96" s="39"/>
      <c r="P96" s="38"/>
      <c r="Q96" s="38"/>
      <c r="R96" s="73"/>
      <c r="S96" s="73"/>
      <c r="T96" s="73"/>
      <c r="U96" s="73"/>
    </row>
    <row r="97" spans="1:21">
      <c r="A97" s="14">
        <f t="shared" si="6"/>
        <v>15</v>
      </c>
      <c r="B97" s="77">
        <v>1.2068057259501499</v>
      </c>
      <c r="C97" s="142">
        <v>1.2347480106100797</v>
      </c>
      <c r="D97" s="73"/>
      <c r="E97" s="73">
        <v>1.1609548272473975</v>
      </c>
      <c r="F97" s="73"/>
      <c r="G97" s="73"/>
      <c r="H97" s="73"/>
      <c r="I97" s="73"/>
      <c r="J97" s="73"/>
      <c r="K97" s="73"/>
      <c r="L97" s="73"/>
      <c r="M97" s="73"/>
      <c r="N97" s="39"/>
      <c r="O97" s="39"/>
      <c r="P97" s="38"/>
      <c r="Q97" s="38"/>
      <c r="R97" s="73"/>
      <c r="S97" s="73"/>
      <c r="T97" s="73"/>
      <c r="U97" s="73"/>
    </row>
    <row r="98" spans="1:21">
      <c r="A98" s="14">
        <f t="shared" si="6"/>
        <v>16</v>
      </c>
      <c r="B98" s="77">
        <v>1.1448730958223401</v>
      </c>
      <c r="C98" s="142">
        <v>1.1887755102040816</v>
      </c>
      <c r="D98" s="73"/>
      <c r="E98" s="73">
        <v>1.1136371460873951</v>
      </c>
      <c r="F98" s="73"/>
      <c r="G98" s="73"/>
      <c r="H98" s="73"/>
      <c r="I98" s="73"/>
      <c r="J98" s="73"/>
      <c r="K98" s="73"/>
      <c r="L98" s="70"/>
      <c r="M98" s="70"/>
      <c r="N98" s="39"/>
      <c r="O98" s="39"/>
      <c r="P98" s="38"/>
      <c r="Q98" s="38"/>
      <c r="R98" s="73"/>
      <c r="S98" s="73"/>
      <c r="T98" s="73"/>
      <c r="U98" s="73"/>
    </row>
    <row r="99" spans="1:21">
      <c r="A99" s="14">
        <f t="shared" si="6"/>
        <v>17</v>
      </c>
      <c r="B99" s="77">
        <v>1.09207029254185</v>
      </c>
      <c r="C99" s="142">
        <v>1.1490147783251232</v>
      </c>
      <c r="D99" s="73"/>
      <c r="E99" s="73">
        <v>1.0831503461244132</v>
      </c>
      <c r="F99" s="73"/>
      <c r="G99" s="73"/>
      <c r="H99" s="73"/>
      <c r="I99" s="73"/>
      <c r="J99" s="73"/>
      <c r="K99" s="73"/>
      <c r="L99" s="73"/>
      <c r="M99" s="73"/>
      <c r="N99" s="39"/>
      <c r="O99" s="39"/>
      <c r="P99" s="38"/>
      <c r="Q99" s="38"/>
      <c r="R99" s="73"/>
      <c r="S99" s="73"/>
      <c r="T99" s="73"/>
      <c r="U99" s="73"/>
    </row>
    <row r="100" spans="1:21">
      <c r="A100" s="14">
        <f t="shared" si="6"/>
        <v>18</v>
      </c>
      <c r="B100" s="73">
        <v>1.05688646506958</v>
      </c>
      <c r="C100" s="142">
        <v>1.1146953405017923</v>
      </c>
      <c r="D100" s="73"/>
      <c r="E100" s="73">
        <v>1.0540948798450089</v>
      </c>
      <c r="F100" s="73"/>
      <c r="G100" s="73"/>
      <c r="H100" s="73"/>
      <c r="I100" s="73"/>
      <c r="J100" s="73"/>
      <c r="K100" s="73"/>
      <c r="L100" s="38"/>
      <c r="M100" s="38"/>
      <c r="N100" s="73"/>
      <c r="O100" s="73"/>
      <c r="P100" s="38"/>
      <c r="Q100" s="38"/>
      <c r="R100" s="73"/>
      <c r="S100" s="73"/>
      <c r="T100" s="73"/>
      <c r="U100" s="73"/>
    </row>
    <row r="101" spans="1:21">
      <c r="A101" s="14">
        <f t="shared" si="6"/>
        <v>19</v>
      </c>
      <c r="B101" s="73">
        <v>1.01528473321045</v>
      </c>
      <c r="C101" s="142">
        <v>1.0861466821885915</v>
      </c>
      <c r="D101" s="73"/>
      <c r="E101" s="73">
        <v>1.0436052903344288</v>
      </c>
      <c r="F101" s="73"/>
      <c r="G101" s="73"/>
      <c r="H101" s="73"/>
      <c r="I101" s="73"/>
      <c r="J101" s="73"/>
      <c r="K101" s="73"/>
      <c r="L101" s="38"/>
      <c r="M101" s="38"/>
      <c r="N101" s="73"/>
      <c r="O101" s="73"/>
      <c r="P101" s="38"/>
      <c r="Q101" s="38"/>
      <c r="R101" s="73"/>
      <c r="S101" s="73"/>
      <c r="T101" s="73"/>
      <c r="U101" s="73"/>
    </row>
    <row r="102" spans="1:21">
      <c r="A102" s="14">
        <f t="shared" si="6"/>
        <v>20</v>
      </c>
      <c r="B102" s="73"/>
      <c r="C102" s="142">
        <v>1.0650684931506849</v>
      </c>
      <c r="D102" s="73"/>
      <c r="E102" s="73">
        <v>1.0274834144547456</v>
      </c>
      <c r="F102" s="73"/>
      <c r="G102" s="73"/>
      <c r="H102" s="73"/>
      <c r="I102" s="73"/>
      <c r="J102" s="73"/>
      <c r="K102" s="73"/>
      <c r="L102" s="38"/>
      <c r="M102" s="38"/>
      <c r="N102" s="73"/>
      <c r="O102" s="73"/>
      <c r="P102" s="38"/>
      <c r="Q102" s="38"/>
      <c r="R102" s="73"/>
      <c r="S102" s="73"/>
      <c r="T102" s="73"/>
      <c r="U102" s="73"/>
    </row>
    <row r="103" spans="1:21">
      <c r="A103" s="14">
        <f t="shared" si="6"/>
        <v>21</v>
      </c>
      <c r="B103" s="73"/>
      <c r="C103" s="142">
        <v>1.0506186726659168</v>
      </c>
      <c r="D103" s="73"/>
      <c r="E103" s="73">
        <v>1.0200595173626745</v>
      </c>
      <c r="F103" s="73"/>
      <c r="G103" s="73"/>
      <c r="H103" s="73"/>
      <c r="I103" s="73"/>
      <c r="J103" s="73"/>
      <c r="K103" s="73"/>
      <c r="L103" s="38"/>
      <c r="M103" s="38"/>
      <c r="N103" s="73"/>
      <c r="O103" s="73"/>
      <c r="P103" s="38"/>
      <c r="Q103" s="38"/>
      <c r="R103" s="73"/>
      <c r="S103" s="73"/>
      <c r="T103" s="73"/>
      <c r="U103" s="73"/>
    </row>
    <row r="104" spans="1:21">
      <c r="A104" s="14">
        <f t="shared" si="6"/>
        <v>22</v>
      </c>
      <c r="B104" s="73"/>
      <c r="C104" s="142">
        <v>1.0389321468298109</v>
      </c>
      <c r="D104" s="73"/>
      <c r="E104" s="73">
        <v>1.0103171797521051</v>
      </c>
      <c r="F104" s="73"/>
      <c r="G104" s="73"/>
      <c r="H104" s="73"/>
      <c r="I104" s="73"/>
      <c r="J104" s="73"/>
      <c r="K104" s="73"/>
      <c r="L104" s="38"/>
      <c r="M104" s="38"/>
      <c r="N104" s="73"/>
      <c r="O104" s="73"/>
      <c r="P104" s="38"/>
      <c r="Q104" s="38"/>
      <c r="R104" s="73"/>
      <c r="S104" s="73"/>
      <c r="T104" s="73"/>
      <c r="U104" s="73"/>
    </row>
    <row r="105" spans="1:21">
      <c r="A105" s="14">
        <f t="shared" si="6"/>
        <v>23</v>
      </c>
      <c r="B105" s="73"/>
      <c r="C105" s="142">
        <v>1.0286343612334801</v>
      </c>
      <c r="D105" s="73"/>
      <c r="E105" s="73"/>
      <c r="F105" s="73"/>
      <c r="G105" s="73"/>
      <c r="H105" s="73"/>
      <c r="I105" s="73"/>
      <c r="J105" s="73"/>
      <c r="K105" s="73"/>
      <c r="L105" s="38"/>
      <c r="M105" s="38"/>
      <c r="N105" s="73"/>
      <c r="O105" s="73"/>
      <c r="P105" s="38"/>
      <c r="Q105" s="38"/>
      <c r="R105" s="73"/>
      <c r="S105" s="73"/>
      <c r="T105" s="73"/>
      <c r="U105" s="73"/>
    </row>
    <row r="106" spans="1:21">
      <c r="A106" s="47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</row>
    <row r="107" spans="1:21">
      <c r="A107" s="47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</row>
    <row r="108" spans="1:21">
      <c r="A108" s="47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</row>
    <row r="109" spans="1:21">
      <c r="A109" s="47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</row>
    <row r="110" spans="1:21">
      <c r="D110" s="22"/>
      <c r="E110" s="22"/>
      <c r="F110" s="22"/>
      <c r="G110" s="22"/>
      <c r="H110" s="22"/>
      <c r="I110" s="22"/>
    </row>
    <row r="111" spans="1:21">
      <c r="D111" s="22"/>
      <c r="E111" s="22"/>
      <c r="F111" s="22"/>
      <c r="G111" s="22"/>
      <c r="H111" s="22"/>
      <c r="I111" s="22"/>
      <c r="J111" s="23"/>
      <c r="K111" s="23"/>
    </row>
    <row r="113" spans="2:21">
      <c r="J113" s="23"/>
      <c r="K113" s="23"/>
    </row>
    <row r="114" spans="2:21">
      <c r="H114" s="137"/>
      <c r="N114" s="24"/>
      <c r="O114" s="24"/>
    </row>
    <row r="115" spans="2:21">
      <c r="H115" s="137"/>
      <c r="J115" s="16"/>
      <c r="K115" s="16"/>
      <c r="N115" s="24"/>
      <c r="O115" s="24"/>
    </row>
    <row r="116" spans="2:21">
      <c r="H116" s="137"/>
      <c r="N116" s="24"/>
      <c r="O116" s="24"/>
    </row>
    <row r="117" spans="2:21">
      <c r="E117" s="25"/>
      <c r="F117" s="25"/>
      <c r="H117" s="137"/>
      <c r="I117" s="25"/>
      <c r="J117" s="26"/>
      <c r="K117" s="26"/>
      <c r="N117" s="24"/>
      <c r="O117" s="24"/>
    </row>
    <row r="118" spans="2:21">
      <c r="E118" s="25"/>
      <c r="F118" s="25"/>
      <c r="H118" s="137"/>
      <c r="I118" s="25"/>
      <c r="J118" s="23"/>
      <c r="K118" s="23"/>
      <c r="N118" s="24"/>
      <c r="O118" s="24"/>
    </row>
    <row r="119" spans="2:21">
      <c r="E119" s="25"/>
      <c r="F119" s="25"/>
      <c r="H119" s="137"/>
      <c r="I119" s="25"/>
      <c r="J119" s="23"/>
      <c r="K119" s="23"/>
      <c r="N119" s="24"/>
      <c r="O119" s="24"/>
    </row>
    <row r="120" spans="2:21">
      <c r="E120" s="25"/>
      <c r="F120" s="25"/>
      <c r="H120" s="137"/>
      <c r="I120" s="25"/>
      <c r="J120" s="23"/>
      <c r="K120" s="23"/>
      <c r="N120" s="24"/>
      <c r="O120" s="24"/>
    </row>
    <row r="121" spans="2:21">
      <c r="E121" s="25"/>
      <c r="F121" s="25"/>
      <c r="H121" s="137"/>
      <c r="I121" s="25"/>
      <c r="J121" s="23"/>
      <c r="K121" s="23"/>
      <c r="N121" s="24"/>
      <c r="O121" s="24"/>
    </row>
    <row r="122" spans="2:21">
      <c r="E122" s="25"/>
      <c r="F122" s="25"/>
      <c r="H122" s="137"/>
      <c r="I122" s="25"/>
      <c r="J122" s="23"/>
      <c r="K122" s="23"/>
      <c r="N122" s="24"/>
      <c r="O122" s="24"/>
    </row>
    <row r="123" spans="2:21">
      <c r="E123" s="25"/>
      <c r="F123" s="25"/>
      <c r="H123" s="137"/>
      <c r="I123" s="25"/>
      <c r="J123" s="23"/>
      <c r="K123" s="23"/>
      <c r="N123" s="24"/>
      <c r="O123" s="24"/>
    </row>
    <row r="124" spans="2:21">
      <c r="E124" s="25"/>
      <c r="F124" s="25"/>
      <c r="H124" s="137"/>
      <c r="I124" s="25"/>
      <c r="N124" s="27"/>
      <c r="O124" s="27"/>
    </row>
    <row r="125" spans="2:21">
      <c r="B125" s="28"/>
      <c r="C125" s="28"/>
      <c r="E125" s="25"/>
      <c r="F125" s="25"/>
      <c r="H125" s="137"/>
      <c r="I125" s="25"/>
      <c r="L125" s="28"/>
      <c r="M125" s="28"/>
      <c r="R125" s="28"/>
      <c r="S125" s="28"/>
      <c r="T125" s="28"/>
      <c r="U125" s="28"/>
    </row>
    <row r="126" spans="2:21">
      <c r="H126" s="137"/>
    </row>
    <row r="127" spans="2:21">
      <c r="H127" s="137"/>
    </row>
    <row r="128" spans="2:21">
      <c r="H128" s="137"/>
    </row>
    <row r="129" spans="8:8">
      <c r="H129" s="137"/>
    </row>
    <row r="130" spans="8:8">
      <c r="H130" s="137"/>
    </row>
    <row r="131" spans="8:8">
      <c r="H131" s="137"/>
    </row>
    <row r="132" spans="8:8">
      <c r="H132" s="137"/>
    </row>
    <row r="133" spans="8:8">
      <c r="H133" s="137"/>
    </row>
    <row r="134" spans="8:8">
      <c r="H134" s="137"/>
    </row>
    <row r="135" spans="8:8">
      <c r="H135" s="137"/>
    </row>
    <row r="136" spans="8:8">
      <c r="H136" s="137"/>
    </row>
    <row r="137" spans="8:8">
      <c r="H137" s="137"/>
    </row>
    <row r="138" spans="8:8">
      <c r="H138" s="137"/>
    </row>
    <row r="139" spans="8:8">
      <c r="H139" s="137"/>
    </row>
    <row r="140" spans="8:8">
      <c r="H140" s="137"/>
    </row>
    <row r="141" spans="8:8">
      <c r="H141" s="137"/>
    </row>
    <row r="142" spans="8:8">
      <c r="H142" s="137"/>
    </row>
    <row r="143" spans="8:8">
      <c r="H143" s="137"/>
    </row>
    <row r="144" spans="8:8">
      <c r="H144" s="137"/>
    </row>
    <row r="145" spans="8:8">
      <c r="H145" s="137"/>
    </row>
    <row r="146" spans="8:8">
      <c r="H146" s="137"/>
    </row>
  </sheetData>
  <mergeCells count="12">
    <mergeCell ref="T36:U36"/>
    <mergeCell ref="A74:U74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8" type="noConversion"/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5"/>
  <sheetViews>
    <sheetView zoomScaleNormal="100" workbookViewId="0">
      <selection activeCell="A2" sqref="A2"/>
    </sheetView>
  </sheetViews>
  <sheetFormatPr defaultColWidth="9.140625" defaultRowHeight="12.75"/>
  <cols>
    <col min="1" max="1" width="21.42578125" style="18" customWidth="1"/>
    <col min="2" max="3" width="8.7109375" style="18" customWidth="1"/>
    <col min="4" max="9" width="8.7109375" style="17" customWidth="1"/>
    <col min="10" max="22" width="8.7109375" style="18" customWidth="1"/>
    <col min="23" max="23" width="23.7109375" style="18" customWidth="1"/>
    <col min="24" max="42" width="8.7109375" style="18" customWidth="1"/>
    <col min="43" max="16384" width="9.140625" style="18"/>
  </cols>
  <sheetData>
    <row r="1" spans="1:48" ht="15.75">
      <c r="A1" s="35"/>
    </row>
    <row r="2" spans="1:48" ht="15.75">
      <c r="A2" s="35"/>
    </row>
    <row r="3" spans="1:48">
      <c r="A3" s="29" t="s">
        <v>2</v>
      </c>
      <c r="B3" s="56"/>
      <c r="C3" s="56"/>
      <c r="D3" s="29"/>
      <c r="E3" s="29"/>
      <c r="F3" s="29"/>
      <c r="G3" s="29"/>
      <c r="J3" s="17"/>
      <c r="K3" s="17"/>
      <c r="R3" s="14"/>
      <c r="S3" s="14"/>
      <c r="T3" s="15"/>
      <c r="U3" s="15"/>
      <c r="V3" s="14"/>
      <c r="W3" s="56"/>
      <c r="X3" s="56"/>
      <c r="Y3" s="14"/>
      <c r="Z3" s="14"/>
      <c r="AA3" s="14"/>
      <c r="AB3" s="16" t="s">
        <v>0</v>
      </c>
      <c r="AC3" s="33">
        <v>1556000</v>
      </c>
      <c r="AD3" s="16" t="s">
        <v>1</v>
      </c>
      <c r="AE3" s="16"/>
    </row>
    <row r="4" spans="1:48">
      <c r="A4" s="30">
        <v>0.6</v>
      </c>
      <c r="B4" s="55"/>
      <c r="C4" s="55"/>
      <c r="D4" s="20"/>
      <c r="E4" s="20"/>
      <c r="F4" s="20"/>
      <c r="G4" s="20"/>
      <c r="S4" s="14"/>
      <c r="T4" s="15"/>
      <c r="W4" s="55"/>
      <c r="X4" s="55"/>
      <c r="AB4" s="16" t="s">
        <v>3</v>
      </c>
      <c r="AC4" s="32">
        <f>A4*AC3</f>
        <v>933600</v>
      </c>
      <c r="AD4" s="16" t="s">
        <v>1</v>
      </c>
      <c r="AE4" s="16"/>
      <c r="AF4" s="16"/>
    </row>
    <row r="5" spans="1:48">
      <c r="A5" s="30">
        <v>0.7</v>
      </c>
      <c r="B5" s="55"/>
      <c r="C5" s="55"/>
      <c r="D5" s="20"/>
      <c r="E5" s="20"/>
      <c r="F5" s="20"/>
      <c r="G5" s="20"/>
      <c r="S5" s="14"/>
      <c r="T5" s="15"/>
      <c r="W5" s="55"/>
      <c r="X5" s="55"/>
      <c r="AB5" s="16"/>
      <c r="AC5" s="32">
        <f>A5*AC3</f>
        <v>1089200</v>
      </c>
      <c r="AD5" s="16" t="s">
        <v>1</v>
      </c>
      <c r="AE5" s="16"/>
      <c r="AF5" s="16"/>
      <c r="AG5" s="16"/>
      <c r="AH5" s="32"/>
      <c r="AI5" s="32"/>
      <c r="AJ5" s="16"/>
      <c r="AK5" s="16"/>
    </row>
    <row r="6" spans="1:48">
      <c r="A6" s="30">
        <v>0.8</v>
      </c>
      <c r="B6" s="55"/>
      <c r="C6" s="55"/>
      <c r="D6" s="20"/>
      <c r="E6" s="20"/>
      <c r="F6" s="20"/>
      <c r="G6" s="20"/>
      <c r="H6" s="20"/>
      <c r="I6" s="20"/>
      <c r="S6" s="14"/>
      <c r="T6" s="15"/>
      <c r="W6" s="55"/>
      <c r="X6" s="55"/>
      <c r="AC6" s="32">
        <f>A6*AC3</f>
        <v>1244800</v>
      </c>
      <c r="AD6" s="16" t="s">
        <v>1</v>
      </c>
    </row>
    <row r="7" spans="1:48">
      <c r="A7" s="19"/>
      <c r="B7" s="55"/>
      <c r="C7" s="55"/>
      <c r="D7" s="20"/>
      <c r="E7" s="20"/>
      <c r="F7" s="20"/>
      <c r="G7" s="20"/>
      <c r="H7" s="20"/>
      <c r="I7" s="20"/>
      <c r="J7" s="21"/>
      <c r="K7" s="21"/>
      <c r="S7" s="14"/>
      <c r="T7" s="15"/>
      <c r="AC7" s="32"/>
    </row>
    <row r="8" spans="1:48">
      <c r="A8" s="19"/>
      <c r="D8" s="20"/>
      <c r="E8" s="20"/>
      <c r="F8" s="20"/>
      <c r="G8" s="20"/>
      <c r="H8" s="20"/>
      <c r="I8" s="20"/>
      <c r="J8" s="21"/>
      <c r="K8" s="21"/>
      <c r="S8" s="14"/>
      <c r="T8" s="15"/>
    </row>
    <row r="9" spans="1:48">
      <c r="A9" s="19"/>
      <c r="D9" s="20"/>
      <c r="E9" s="20"/>
      <c r="F9" s="20"/>
      <c r="G9" s="20"/>
      <c r="H9" s="20"/>
      <c r="I9" s="20"/>
      <c r="J9" s="21"/>
      <c r="K9" s="21"/>
      <c r="S9" s="14"/>
      <c r="T9" s="15"/>
      <c r="AU9" s="14"/>
      <c r="AV9" s="14"/>
    </row>
    <row r="10" spans="1:48">
      <c r="A10" s="19"/>
      <c r="D10" s="20"/>
      <c r="E10" s="20"/>
      <c r="F10" s="20"/>
      <c r="G10" s="20"/>
      <c r="H10" s="20"/>
      <c r="I10" s="20"/>
      <c r="J10" s="21"/>
      <c r="K10" s="21"/>
      <c r="S10" s="14"/>
      <c r="T10" s="15"/>
      <c r="AU10" s="14"/>
      <c r="AV10" s="14"/>
    </row>
    <row r="11" spans="1:48">
      <c r="A11" s="19"/>
      <c r="D11" s="20"/>
      <c r="E11" s="20"/>
      <c r="F11" s="20"/>
      <c r="G11" s="20"/>
      <c r="H11" s="20"/>
      <c r="I11" s="20"/>
      <c r="J11" s="21"/>
      <c r="K11" s="21"/>
      <c r="S11" s="14"/>
      <c r="T11" s="15"/>
      <c r="AU11" s="14"/>
      <c r="AV11" s="14"/>
    </row>
    <row r="12" spans="1:48">
      <c r="A12" s="19"/>
      <c r="D12" s="20"/>
      <c r="E12" s="20"/>
      <c r="F12" s="20"/>
      <c r="G12" s="20"/>
      <c r="H12" s="20"/>
      <c r="I12" s="20"/>
      <c r="J12" s="21"/>
      <c r="K12" s="21"/>
      <c r="S12" s="14"/>
      <c r="T12" s="15"/>
      <c r="AU12" s="14"/>
      <c r="AV12" s="14"/>
    </row>
    <row r="13" spans="1:48">
      <c r="A13" s="19"/>
      <c r="D13" s="20"/>
      <c r="E13" s="20"/>
      <c r="F13" s="20"/>
      <c r="G13" s="20"/>
      <c r="H13" s="20"/>
      <c r="I13" s="20"/>
      <c r="J13" s="21"/>
      <c r="K13" s="21"/>
      <c r="AP13" s="14"/>
      <c r="AU13" s="14"/>
      <c r="AV13" s="14"/>
    </row>
    <row r="14" spans="1:48">
      <c r="A14" s="19"/>
      <c r="D14" s="20"/>
      <c r="E14" s="20"/>
      <c r="F14" s="20"/>
      <c r="G14" s="20"/>
      <c r="H14" s="20"/>
      <c r="I14" s="20"/>
      <c r="J14" s="21"/>
      <c r="K14" s="21"/>
      <c r="AP14" s="14"/>
      <c r="AU14" s="14"/>
      <c r="AV14" s="14"/>
    </row>
    <row r="15" spans="1:48">
      <c r="A15" s="19"/>
      <c r="D15" s="20"/>
      <c r="E15" s="20"/>
      <c r="F15" s="20"/>
      <c r="G15" s="20"/>
      <c r="H15" s="20"/>
      <c r="I15" s="20"/>
      <c r="J15" s="21"/>
      <c r="K15" s="21"/>
      <c r="AP15" s="14"/>
      <c r="AU15" s="14"/>
      <c r="AV15" s="14"/>
    </row>
    <row r="16" spans="1:48">
      <c r="A16" s="19"/>
      <c r="D16" s="20"/>
      <c r="E16" s="20"/>
      <c r="F16" s="20"/>
      <c r="G16" s="20"/>
      <c r="H16" s="20"/>
      <c r="I16" s="20"/>
      <c r="J16" s="21"/>
      <c r="K16" s="21"/>
      <c r="AP16" s="14"/>
      <c r="AU16" s="14"/>
      <c r="AV16" s="14"/>
    </row>
    <row r="17" spans="1:48">
      <c r="A17" s="19"/>
      <c r="D17" s="20"/>
      <c r="E17" s="20"/>
      <c r="F17" s="20"/>
      <c r="G17" s="20"/>
      <c r="H17" s="20"/>
      <c r="I17" s="20"/>
      <c r="J17" s="21"/>
      <c r="K17" s="21"/>
      <c r="AP17" s="14"/>
      <c r="AU17" s="14"/>
      <c r="AV17" s="14"/>
    </row>
    <row r="18" spans="1:48">
      <c r="A18" s="19"/>
      <c r="D18" s="20"/>
      <c r="E18" s="20"/>
      <c r="F18" s="20"/>
      <c r="G18" s="20"/>
      <c r="H18" s="20"/>
      <c r="I18" s="20"/>
      <c r="J18" s="21"/>
      <c r="K18" s="21"/>
      <c r="AP18" s="14"/>
      <c r="AU18" s="14"/>
      <c r="AV18" s="14"/>
    </row>
    <row r="19" spans="1:48">
      <c r="A19" s="19"/>
      <c r="D19" s="20"/>
      <c r="E19" s="20"/>
      <c r="F19" s="20"/>
      <c r="G19" s="20"/>
      <c r="H19" s="20"/>
      <c r="I19" s="20"/>
      <c r="J19" s="21"/>
      <c r="K19" s="21"/>
      <c r="AP19" s="14"/>
      <c r="AU19" s="14"/>
      <c r="AV19" s="14"/>
    </row>
    <row r="20" spans="1:48">
      <c r="A20" s="19"/>
      <c r="D20" s="20"/>
      <c r="E20" s="20"/>
      <c r="F20" s="20"/>
      <c r="G20" s="20"/>
      <c r="H20" s="20"/>
      <c r="I20" s="20"/>
      <c r="J20" s="21"/>
      <c r="K20" s="21"/>
      <c r="AP20" s="14"/>
      <c r="AU20" s="14"/>
      <c r="AV20" s="14"/>
    </row>
    <row r="21" spans="1:48">
      <c r="A21" s="19"/>
      <c r="D21" s="20"/>
      <c r="E21" s="20"/>
      <c r="F21" s="20"/>
      <c r="G21" s="20"/>
      <c r="H21" s="20"/>
      <c r="I21" s="20"/>
      <c r="J21" s="21"/>
      <c r="K21" s="21"/>
      <c r="AP21" s="14"/>
      <c r="AU21" s="14"/>
      <c r="AV21" s="14"/>
    </row>
    <row r="22" spans="1:48">
      <c r="A22" s="19"/>
      <c r="D22" s="20"/>
      <c r="E22" s="20"/>
      <c r="F22" s="20"/>
      <c r="G22" s="20"/>
      <c r="H22" s="20"/>
      <c r="I22" s="20"/>
      <c r="J22" s="21"/>
      <c r="K22" s="21"/>
      <c r="AP22" s="14"/>
      <c r="AU22" s="14"/>
      <c r="AV22" s="14"/>
    </row>
    <row r="23" spans="1:48">
      <c r="A23" s="19"/>
      <c r="D23" s="20"/>
      <c r="E23" s="20"/>
      <c r="F23" s="20"/>
      <c r="G23" s="20"/>
      <c r="H23" s="20"/>
      <c r="I23" s="20"/>
      <c r="J23" s="21"/>
      <c r="K23" s="21"/>
      <c r="AP23" s="14"/>
      <c r="AU23" s="14"/>
      <c r="AV23" s="14"/>
    </row>
    <row r="24" spans="1:48">
      <c r="A24" s="19"/>
      <c r="D24" s="20"/>
      <c r="E24" s="20"/>
      <c r="F24" s="20"/>
      <c r="G24" s="20"/>
      <c r="H24" s="20"/>
      <c r="I24" s="20"/>
      <c r="J24" s="21"/>
      <c r="K24" s="21"/>
      <c r="AU24" s="14"/>
      <c r="AV24" s="14"/>
    </row>
    <row r="25" spans="1:48">
      <c r="A25" s="19"/>
      <c r="D25" s="20"/>
      <c r="E25" s="20"/>
      <c r="F25" s="20"/>
      <c r="G25" s="20"/>
      <c r="H25" s="20"/>
      <c r="I25" s="20"/>
      <c r="J25" s="21"/>
      <c r="K25" s="21"/>
      <c r="AU25" s="14"/>
      <c r="AV25" s="14"/>
    </row>
    <row r="26" spans="1:48">
      <c r="A26" s="19"/>
      <c r="D26" s="20"/>
      <c r="E26" s="20"/>
      <c r="F26" s="20"/>
      <c r="G26" s="20"/>
      <c r="H26" s="20"/>
      <c r="I26" s="20"/>
      <c r="J26" s="21"/>
      <c r="K26" s="21"/>
      <c r="AU26" s="14"/>
      <c r="AV26" s="14"/>
    </row>
    <row r="27" spans="1:48">
      <c r="A27" s="19"/>
      <c r="D27" s="20"/>
      <c r="E27" s="20"/>
      <c r="F27" s="20"/>
      <c r="G27" s="20"/>
      <c r="H27" s="20"/>
      <c r="I27" s="20"/>
      <c r="J27" s="21"/>
      <c r="K27" s="21"/>
      <c r="AU27" s="14"/>
      <c r="AV27" s="14"/>
    </row>
    <row r="28" spans="1:48">
      <c r="A28" s="19"/>
      <c r="D28" s="20"/>
      <c r="E28" s="20"/>
      <c r="F28" s="20"/>
      <c r="G28" s="20"/>
      <c r="H28" s="20"/>
      <c r="I28" s="20"/>
      <c r="J28" s="21"/>
      <c r="K28" s="21"/>
      <c r="AU28" s="14"/>
      <c r="AV28" s="14"/>
    </row>
    <row r="29" spans="1:48">
      <c r="A29" s="19"/>
      <c r="D29" s="20"/>
      <c r="E29" s="20"/>
      <c r="F29" s="20"/>
      <c r="G29" s="20"/>
      <c r="H29" s="20"/>
      <c r="I29" s="20"/>
      <c r="J29" s="21"/>
      <c r="K29" s="21"/>
      <c r="AU29" s="14"/>
      <c r="AV29" s="14"/>
    </row>
    <row r="30" spans="1:48">
      <c r="A30" s="19"/>
      <c r="D30" s="20"/>
      <c r="E30" s="20"/>
      <c r="F30" s="20"/>
      <c r="G30" s="20"/>
      <c r="H30" s="20"/>
      <c r="I30" s="20"/>
      <c r="J30" s="21"/>
      <c r="K30" s="21"/>
    </row>
    <row r="31" spans="1:48">
      <c r="A31" s="19"/>
      <c r="D31" s="20"/>
      <c r="E31" s="20"/>
      <c r="F31" s="20"/>
      <c r="G31" s="20"/>
      <c r="H31" s="20"/>
      <c r="I31" s="20"/>
      <c r="J31" s="21"/>
      <c r="K31" s="21"/>
    </row>
    <row r="32" spans="1:48">
      <c r="A32" s="19"/>
      <c r="D32" s="20"/>
      <c r="E32" s="20"/>
      <c r="F32" s="20"/>
      <c r="G32" s="20"/>
      <c r="H32" s="20"/>
      <c r="I32" s="20"/>
      <c r="J32" s="21"/>
      <c r="K32" s="21"/>
    </row>
    <row r="33" spans="1:43" ht="26.25">
      <c r="A33" s="227" t="s">
        <v>54</v>
      </c>
      <c r="B33" s="227"/>
      <c r="C33" s="227"/>
      <c r="D33" s="227"/>
      <c r="E33" s="227"/>
      <c r="F33" s="227"/>
      <c r="G33" s="227"/>
      <c r="H33" s="227"/>
      <c r="I33" s="227"/>
      <c r="J33" s="227"/>
      <c r="K33" s="227"/>
      <c r="L33" s="227"/>
      <c r="M33" s="227"/>
      <c r="N33" s="227"/>
      <c r="O33" s="227"/>
      <c r="P33" s="227"/>
      <c r="Q33" s="227"/>
      <c r="R33" s="227"/>
      <c r="S33" s="227"/>
      <c r="T33" s="227"/>
      <c r="U33" s="227"/>
    </row>
    <row r="34" spans="1:43">
      <c r="A34" s="19"/>
      <c r="D34" s="20"/>
      <c r="E34" s="20"/>
      <c r="F34" s="20"/>
      <c r="G34" s="20"/>
      <c r="H34" s="20"/>
      <c r="I34" s="20"/>
      <c r="J34" s="21"/>
      <c r="K34" s="21"/>
    </row>
    <row r="35" spans="1:43">
      <c r="A35" s="19"/>
      <c r="D35" s="20"/>
      <c r="E35" s="20"/>
      <c r="F35" s="20"/>
      <c r="G35" s="20"/>
      <c r="H35" s="20"/>
      <c r="I35" s="20"/>
      <c r="J35" s="21"/>
      <c r="K35" s="21"/>
    </row>
    <row r="36" spans="1:43" s="12" customFormat="1" ht="53.25" customHeight="1">
      <c r="A36" s="11" t="s">
        <v>43</v>
      </c>
      <c r="B36" s="222" t="s">
        <v>41</v>
      </c>
      <c r="C36" s="224"/>
      <c r="D36" s="222" t="s">
        <v>55</v>
      </c>
      <c r="E36" s="224"/>
      <c r="F36" s="222" t="s">
        <v>52</v>
      </c>
      <c r="G36" s="224"/>
      <c r="H36" s="222" t="s">
        <v>51</v>
      </c>
      <c r="I36" s="224"/>
      <c r="J36" s="222" t="s">
        <v>50</v>
      </c>
      <c r="K36" s="224"/>
      <c r="L36" s="222" t="s">
        <v>36</v>
      </c>
      <c r="M36" s="224"/>
      <c r="N36" s="222"/>
      <c r="O36" s="224"/>
      <c r="P36" s="222"/>
      <c r="Q36" s="224"/>
      <c r="R36" s="222"/>
      <c r="S36" s="224"/>
      <c r="T36" s="222"/>
      <c r="U36" s="224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</row>
    <row r="37" spans="1:43" s="12" customFormat="1" ht="54.75" customHeight="1">
      <c r="A37" s="11"/>
      <c r="B37" s="46" t="s">
        <v>49</v>
      </c>
      <c r="C37" s="46" t="s">
        <v>48</v>
      </c>
      <c r="D37" s="46" t="s">
        <v>49</v>
      </c>
      <c r="E37" s="46" t="s">
        <v>48</v>
      </c>
      <c r="F37" s="46" t="s">
        <v>49</v>
      </c>
      <c r="G37" s="46" t="s">
        <v>48</v>
      </c>
      <c r="H37" s="46" t="s">
        <v>49</v>
      </c>
      <c r="I37" s="46" t="s">
        <v>48</v>
      </c>
      <c r="J37" s="46" t="s">
        <v>49</v>
      </c>
      <c r="K37" s="46" t="s">
        <v>48</v>
      </c>
      <c r="L37" s="46" t="s">
        <v>49</v>
      </c>
      <c r="M37" s="46" t="s">
        <v>48</v>
      </c>
      <c r="N37" s="46" t="s">
        <v>49</v>
      </c>
      <c r="O37" s="46" t="s">
        <v>48</v>
      </c>
      <c r="P37" s="46" t="s">
        <v>49</v>
      </c>
      <c r="Q37" s="46" t="s">
        <v>48</v>
      </c>
      <c r="R37" s="46" t="s">
        <v>49</v>
      </c>
      <c r="S37" s="46" t="s">
        <v>48</v>
      </c>
      <c r="T37" s="46" t="s">
        <v>49</v>
      </c>
      <c r="U37" s="46" t="s">
        <v>48</v>
      </c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</row>
    <row r="38" spans="1:43" ht="14.25">
      <c r="A38" s="14">
        <v>-6</v>
      </c>
      <c r="B38" s="73">
        <v>754990</v>
      </c>
      <c r="C38" s="73">
        <v>418223</v>
      </c>
      <c r="D38" s="18">
        <v>962000</v>
      </c>
      <c r="E38" s="18">
        <v>606000</v>
      </c>
      <c r="F38" s="73"/>
      <c r="G38" s="73"/>
      <c r="H38" s="73">
        <v>734635.19999996305</v>
      </c>
      <c r="I38" s="73">
        <v>553571.99999997194</v>
      </c>
      <c r="J38" s="69"/>
      <c r="K38" s="69"/>
      <c r="L38" s="70"/>
      <c r="M38" s="70"/>
      <c r="N38" s="73"/>
      <c r="O38" s="73"/>
      <c r="P38" s="38"/>
      <c r="Q38" s="38"/>
      <c r="R38" s="71"/>
      <c r="S38" s="71"/>
      <c r="T38" s="38"/>
      <c r="U38" s="38"/>
      <c r="X38" s="115"/>
    </row>
    <row r="39" spans="1:43" ht="14.25">
      <c r="A39" s="14">
        <f t="shared" ref="A39:A67" si="0">A38+1</f>
        <v>-5</v>
      </c>
      <c r="B39" s="73">
        <v>962547</v>
      </c>
      <c r="C39" s="73">
        <v>565118</v>
      </c>
      <c r="D39" s="18">
        <v>1150000</v>
      </c>
      <c r="E39" s="18">
        <v>735000</v>
      </c>
      <c r="F39" s="73"/>
      <c r="G39" s="73"/>
      <c r="H39" s="73">
        <v>943682.39999995299</v>
      </c>
      <c r="I39" s="73">
        <v>703507.19999996503</v>
      </c>
      <c r="J39" s="69"/>
      <c r="K39" s="69"/>
      <c r="L39" s="70"/>
      <c r="M39" s="70"/>
      <c r="N39" s="39"/>
      <c r="O39" s="39"/>
      <c r="P39" s="38"/>
      <c r="Q39" s="38"/>
      <c r="R39" s="71"/>
      <c r="S39" s="71"/>
      <c r="T39" s="38"/>
      <c r="U39" s="38"/>
      <c r="X39" s="115"/>
    </row>
    <row r="40" spans="1:43" ht="14.25">
      <c r="A40" s="14">
        <f t="shared" si="0"/>
        <v>-4</v>
      </c>
      <c r="B40" s="73">
        <v>1211660</v>
      </c>
      <c r="C40" s="73">
        <v>717739</v>
      </c>
      <c r="D40" s="18">
        <v>1310000</v>
      </c>
      <c r="E40" s="18">
        <v>879000</v>
      </c>
      <c r="F40" s="73"/>
      <c r="G40" s="73"/>
      <c r="H40" s="73">
        <v>1143068.79999994</v>
      </c>
      <c r="I40" s="73">
        <v>835177.59999995795</v>
      </c>
      <c r="J40" s="69"/>
      <c r="K40" s="69"/>
      <c r="L40" s="70"/>
      <c r="M40" s="70"/>
      <c r="N40" s="39"/>
      <c r="O40" s="39"/>
      <c r="P40" s="38"/>
      <c r="Q40" s="38"/>
      <c r="R40" s="71"/>
      <c r="S40" s="71"/>
      <c r="T40" s="38"/>
      <c r="U40" s="38"/>
      <c r="X40" s="115"/>
    </row>
    <row r="41" spans="1:43" ht="14.25">
      <c r="A41" s="14">
        <f t="shared" si="0"/>
        <v>-3</v>
      </c>
      <c r="B41" s="73">
        <v>1418910</v>
      </c>
      <c r="C41" s="73">
        <v>872872</v>
      </c>
      <c r="D41" s="18">
        <v>1420000</v>
      </c>
      <c r="E41" s="18">
        <v>1010000</v>
      </c>
      <c r="F41" s="73"/>
      <c r="G41" s="73"/>
      <c r="H41" s="73">
        <v>1287783.9999999399</v>
      </c>
      <c r="I41" s="73">
        <v>982086.39999995101</v>
      </c>
      <c r="J41" s="69"/>
      <c r="K41" s="69"/>
      <c r="L41" s="70"/>
      <c r="M41" s="70"/>
      <c r="N41" s="39"/>
      <c r="O41" s="39"/>
      <c r="P41" s="38"/>
      <c r="Q41" s="38"/>
      <c r="R41" s="71"/>
      <c r="S41" s="71"/>
      <c r="T41" s="38"/>
      <c r="U41" s="38"/>
      <c r="X41" s="115"/>
    </row>
    <row r="42" spans="1:43" ht="15.75">
      <c r="A42" s="14">
        <f t="shared" si="0"/>
        <v>-2</v>
      </c>
      <c r="B42" s="73">
        <v>1509660</v>
      </c>
      <c r="C42" s="74">
        <v>1035870</v>
      </c>
      <c r="D42" s="18">
        <v>1480000</v>
      </c>
      <c r="E42" s="18">
        <v>1150000</v>
      </c>
      <c r="F42" s="73"/>
      <c r="G42" s="73"/>
      <c r="H42" s="73">
        <v>1401429.59999993</v>
      </c>
      <c r="I42" s="73">
        <v>1118666.3999999401</v>
      </c>
      <c r="J42" s="69"/>
      <c r="K42" s="69"/>
      <c r="L42" s="70"/>
      <c r="M42" s="70"/>
      <c r="N42" s="39"/>
      <c r="O42" s="39"/>
      <c r="P42" s="38"/>
      <c r="Q42" s="38"/>
      <c r="R42" s="71"/>
      <c r="S42" s="71"/>
      <c r="T42" s="38"/>
      <c r="U42" s="38"/>
      <c r="X42" s="115"/>
    </row>
    <row r="43" spans="1:43" ht="15.75">
      <c r="A43" s="14">
        <f t="shared" si="0"/>
        <v>-1</v>
      </c>
      <c r="B43" s="73">
        <v>1544260</v>
      </c>
      <c r="C43" s="76">
        <v>1190470</v>
      </c>
      <c r="D43" s="18">
        <v>1500000</v>
      </c>
      <c r="E43" s="18">
        <v>1260000</v>
      </c>
      <c r="F43" s="73"/>
      <c r="G43" s="73"/>
      <c r="H43" s="73">
        <v>1454181.59999993</v>
      </c>
      <c r="I43" s="73">
        <v>1239703.9999999399</v>
      </c>
      <c r="J43" s="69"/>
      <c r="K43" s="69"/>
      <c r="L43" s="70"/>
      <c r="M43" s="70"/>
      <c r="N43" s="39"/>
      <c r="O43" s="39"/>
      <c r="P43" s="38"/>
      <c r="Q43" s="38"/>
      <c r="R43" s="71"/>
      <c r="S43" s="71"/>
      <c r="T43" s="38"/>
      <c r="U43" s="38"/>
      <c r="X43" s="115"/>
    </row>
    <row r="44" spans="1:43" ht="15.75">
      <c r="A44" s="14">
        <f t="shared" si="0"/>
        <v>0</v>
      </c>
      <c r="B44" s="73">
        <v>1555280</v>
      </c>
      <c r="C44" s="76">
        <v>1317520</v>
      </c>
      <c r="D44" s="18">
        <v>1510000</v>
      </c>
      <c r="E44" s="18">
        <v>1360000</v>
      </c>
      <c r="F44" s="73"/>
      <c r="G44" s="73"/>
      <c r="H44" s="73">
        <v>1476707.9999999299</v>
      </c>
      <c r="I44" s="73">
        <v>1335936.79999993</v>
      </c>
      <c r="J44" s="69"/>
      <c r="K44" s="69"/>
      <c r="L44" s="70"/>
      <c r="M44" s="70"/>
      <c r="N44" s="39"/>
      <c r="O44" s="39"/>
      <c r="P44" s="38"/>
      <c r="Q44" s="38"/>
      <c r="R44" s="71"/>
      <c r="S44" s="71"/>
      <c r="T44" s="38"/>
      <c r="U44" s="38"/>
      <c r="X44" s="115"/>
    </row>
    <row r="45" spans="1:43" ht="15.75">
      <c r="A45" s="14">
        <f t="shared" si="0"/>
        <v>1</v>
      </c>
      <c r="B45" s="73">
        <v>1556000</v>
      </c>
      <c r="C45" s="76">
        <v>1415440</v>
      </c>
      <c r="D45" s="18">
        <v>1520000</v>
      </c>
      <c r="E45" s="18">
        <v>1430000</v>
      </c>
      <c r="F45" s="73"/>
      <c r="G45" s="73"/>
      <c r="H45" s="73">
        <v>1479878.3999999301</v>
      </c>
      <c r="I45" s="73">
        <v>1406544.79999993</v>
      </c>
      <c r="J45" s="69"/>
      <c r="K45" s="69"/>
      <c r="L45" s="70"/>
      <c r="M45" s="70"/>
      <c r="N45" s="39"/>
      <c r="O45" s="39"/>
      <c r="P45" s="38"/>
      <c r="Q45" s="38"/>
      <c r="R45" s="71"/>
      <c r="S45" s="71"/>
      <c r="T45" s="38"/>
      <c r="U45" s="38"/>
      <c r="X45" s="115"/>
    </row>
    <row r="46" spans="1:43" ht="15.75">
      <c r="A46" s="14">
        <f t="shared" si="0"/>
        <v>2</v>
      </c>
      <c r="B46" s="73">
        <v>1556000</v>
      </c>
      <c r="C46" s="76">
        <v>1481520</v>
      </c>
      <c r="D46" s="18">
        <v>1520000</v>
      </c>
      <c r="E46" s="18">
        <v>1470000</v>
      </c>
      <c r="F46" s="73"/>
      <c r="G46" s="73"/>
      <c r="H46" s="73">
        <v>1481568.79999993</v>
      </c>
      <c r="I46" s="73">
        <v>1438275.1999999301</v>
      </c>
      <c r="J46" s="69"/>
      <c r="K46" s="69"/>
      <c r="L46" s="70"/>
      <c r="M46" s="70"/>
      <c r="N46" s="39"/>
      <c r="O46" s="39"/>
      <c r="P46" s="38"/>
      <c r="Q46" s="38"/>
      <c r="R46" s="71"/>
      <c r="S46" s="71"/>
      <c r="T46" s="38"/>
      <c r="U46" s="38"/>
      <c r="X46" s="115"/>
    </row>
    <row r="47" spans="1:43" ht="15.75">
      <c r="A47" s="14">
        <f t="shared" si="0"/>
        <v>3</v>
      </c>
      <c r="B47" s="73">
        <v>1556000</v>
      </c>
      <c r="C47" s="76">
        <v>1520560</v>
      </c>
      <c r="D47" s="18">
        <v>1520000</v>
      </c>
      <c r="E47" s="18">
        <v>1500000</v>
      </c>
      <c r="F47" s="73"/>
      <c r="G47" s="73"/>
      <c r="H47" s="73">
        <v>1482487.9999999299</v>
      </c>
      <c r="I47" s="73">
        <v>1461833.59999993</v>
      </c>
      <c r="J47" s="69"/>
      <c r="K47" s="69"/>
      <c r="L47" s="70"/>
      <c r="M47" s="70"/>
      <c r="N47" s="39"/>
      <c r="O47" s="39"/>
      <c r="P47" s="38"/>
      <c r="Q47" s="38"/>
      <c r="R47" s="71"/>
      <c r="S47" s="71"/>
      <c r="T47" s="38"/>
      <c r="U47" s="38"/>
      <c r="X47" s="115"/>
    </row>
    <row r="48" spans="1:43" ht="15.75">
      <c r="A48" s="14">
        <f t="shared" si="0"/>
        <v>4</v>
      </c>
      <c r="B48" s="73">
        <v>1556000</v>
      </c>
      <c r="C48" s="76">
        <v>1536480</v>
      </c>
      <c r="D48" s="18">
        <v>1520000</v>
      </c>
      <c r="E48" s="18">
        <v>1510000</v>
      </c>
      <c r="F48" s="73"/>
      <c r="G48" s="73"/>
      <c r="H48" s="73">
        <v>1483080.79999993</v>
      </c>
      <c r="I48" s="73">
        <v>1474995.1999999301</v>
      </c>
      <c r="J48" s="69"/>
      <c r="K48" s="69"/>
      <c r="L48" s="70"/>
      <c r="M48" s="70"/>
      <c r="N48" s="39"/>
      <c r="O48" s="39"/>
      <c r="P48" s="38"/>
      <c r="Q48" s="38"/>
      <c r="R48" s="71"/>
      <c r="S48" s="71"/>
      <c r="T48" s="38"/>
      <c r="U48" s="38"/>
      <c r="X48" s="115"/>
    </row>
    <row r="49" spans="1:24" ht="15.75">
      <c r="A49" s="14">
        <f t="shared" si="0"/>
        <v>5</v>
      </c>
      <c r="B49" s="73">
        <v>1556000</v>
      </c>
      <c r="C49" s="76">
        <v>1544850</v>
      </c>
      <c r="D49" s="18">
        <v>1520000</v>
      </c>
      <c r="E49" s="18">
        <v>1510000</v>
      </c>
      <c r="F49" s="73"/>
      <c r="G49" s="73"/>
      <c r="H49" s="73">
        <v>1483080.79999993</v>
      </c>
      <c r="I49" s="73">
        <v>1477685.59999993</v>
      </c>
      <c r="J49" s="69"/>
      <c r="K49" s="69"/>
      <c r="L49" s="70"/>
      <c r="M49" s="70"/>
      <c r="N49" s="39"/>
      <c r="O49" s="39"/>
      <c r="P49" s="38"/>
      <c r="Q49" s="38"/>
      <c r="R49" s="71"/>
      <c r="S49" s="71"/>
      <c r="T49" s="38"/>
      <c r="U49" s="38"/>
      <c r="X49" s="115"/>
    </row>
    <row r="50" spans="1:24" ht="15.75">
      <c r="A50" s="14">
        <f t="shared" si="0"/>
        <v>6</v>
      </c>
      <c r="B50" s="73">
        <v>1556000</v>
      </c>
      <c r="C50" s="76">
        <v>1551570</v>
      </c>
      <c r="D50" s="18">
        <v>1520000</v>
      </c>
      <c r="E50" s="18">
        <v>1520000</v>
      </c>
      <c r="F50" s="73"/>
      <c r="G50" s="73"/>
      <c r="H50" s="73">
        <v>1483080.79999993</v>
      </c>
      <c r="I50" s="73">
        <v>1482161.59999993</v>
      </c>
      <c r="J50" s="69"/>
      <c r="K50" s="69"/>
      <c r="L50" s="70"/>
      <c r="M50" s="70"/>
      <c r="N50" s="39"/>
      <c r="O50" s="39"/>
      <c r="P50" s="38"/>
      <c r="Q50" s="38"/>
      <c r="R50" s="71"/>
      <c r="S50" s="71"/>
      <c r="T50" s="38"/>
      <c r="U50" s="38"/>
      <c r="X50" s="115"/>
    </row>
    <row r="51" spans="1:24" ht="15.75">
      <c r="A51" s="14">
        <f t="shared" si="0"/>
        <v>7</v>
      </c>
      <c r="B51" s="73">
        <v>1556000</v>
      </c>
      <c r="C51" s="76">
        <v>1554900</v>
      </c>
      <c r="D51" s="18">
        <v>1520000</v>
      </c>
      <c r="E51" s="18">
        <v>1520000</v>
      </c>
      <c r="F51" s="73"/>
      <c r="G51" s="73"/>
      <c r="H51" s="73"/>
      <c r="I51" s="73"/>
      <c r="J51" s="69"/>
      <c r="K51" s="69"/>
      <c r="L51" s="70"/>
      <c r="M51" s="70"/>
      <c r="N51" s="39"/>
      <c r="O51" s="39"/>
      <c r="P51" s="38"/>
      <c r="Q51" s="38"/>
      <c r="R51" s="71"/>
      <c r="S51" s="71"/>
      <c r="T51" s="38"/>
      <c r="U51" s="38"/>
      <c r="X51" s="115"/>
    </row>
    <row r="52" spans="1:24" ht="15.75">
      <c r="A52" s="14">
        <f t="shared" si="0"/>
        <v>8</v>
      </c>
      <c r="B52" s="73">
        <v>1556000</v>
      </c>
      <c r="C52" s="76">
        <v>1556000</v>
      </c>
      <c r="D52" s="18">
        <v>1520000</v>
      </c>
      <c r="E52" s="18">
        <v>1520000</v>
      </c>
      <c r="F52" s="73"/>
      <c r="G52" s="73"/>
      <c r="H52" s="73"/>
      <c r="I52" s="73"/>
      <c r="J52" s="69"/>
      <c r="K52" s="69"/>
      <c r="L52" s="70"/>
      <c r="M52" s="70"/>
      <c r="N52" s="39"/>
      <c r="O52" s="39"/>
      <c r="P52" s="38"/>
      <c r="Q52" s="38"/>
      <c r="R52" s="71"/>
      <c r="S52" s="71"/>
      <c r="T52" s="38"/>
      <c r="U52" s="38"/>
      <c r="X52" s="115"/>
    </row>
    <row r="53" spans="1:24" ht="15.75">
      <c r="A53" s="14">
        <f t="shared" si="0"/>
        <v>9</v>
      </c>
      <c r="B53" s="73">
        <v>1556000</v>
      </c>
      <c r="C53" s="76">
        <v>1556000</v>
      </c>
      <c r="D53" s="18">
        <v>1520000</v>
      </c>
      <c r="E53" s="18">
        <v>1520000</v>
      </c>
      <c r="F53" s="73"/>
      <c r="G53" s="73"/>
      <c r="H53" s="73"/>
      <c r="I53" s="73"/>
      <c r="J53" s="69"/>
      <c r="K53" s="69"/>
      <c r="L53" s="70"/>
      <c r="M53" s="70"/>
      <c r="N53" s="39"/>
      <c r="O53" s="39"/>
      <c r="P53" s="38"/>
      <c r="Q53" s="38"/>
      <c r="R53" s="71"/>
      <c r="S53" s="71"/>
      <c r="T53" s="73"/>
      <c r="U53" s="73"/>
      <c r="X53" s="115"/>
    </row>
    <row r="54" spans="1:24" ht="15.75">
      <c r="A54" s="14">
        <f t="shared" si="0"/>
        <v>10</v>
      </c>
      <c r="B54" s="73">
        <v>1556000</v>
      </c>
      <c r="C54" s="76">
        <v>1556000</v>
      </c>
      <c r="D54" s="18">
        <v>1520000</v>
      </c>
      <c r="E54" s="18">
        <v>1520000</v>
      </c>
      <c r="F54" s="73"/>
      <c r="G54" s="73"/>
      <c r="H54" s="73"/>
      <c r="I54" s="73"/>
      <c r="J54" s="69"/>
      <c r="K54" s="69"/>
      <c r="L54" s="70"/>
      <c r="M54" s="70"/>
      <c r="N54" s="39"/>
      <c r="O54" s="39"/>
      <c r="P54" s="38"/>
      <c r="Q54" s="38"/>
      <c r="R54" s="71"/>
      <c r="S54" s="71"/>
      <c r="T54" s="73"/>
      <c r="U54" s="73"/>
      <c r="X54" s="115"/>
    </row>
    <row r="55" spans="1:24" ht="15.75">
      <c r="A55" s="14">
        <f t="shared" si="0"/>
        <v>11</v>
      </c>
      <c r="B55" s="73">
        <v>1556000</v>
      </c>
      <c r="C55" s="76">
        <v>1556000</v>
      </c>
      <c r="D55" s="18">
        <v>1520000</v>
      </c>
      <c r="E55" s="18">
        <v>1520000</v>
      </c>
      <c r="F55" s="73"/>
      <c r="G55" s="73"/>
      <c r="H55" s="73"/>
      <c r="I55" s="73"/>
      <c r="J55" s="69"/>
      <c r="K55" s="69"/>
      <c r="L55" s="70"/>
      <c r="M55" s="70"/>
      <c r="N55" s="39"/>
      <c r="O55" s="39"/>
      <c r="P55" s="38"/>
      <c r="Q55" s="38"/>
      <c r="R55" s="71"/>
      <c r="S55" s="71"/>
      <c r="T55" s="73"/>
      <c r="U55" s="73"/>
      <c r="X55" s="115"/>
    </row>
    <row r="56" spans="1:24" ht="15.75">
      <c r="A56" s="14">
        <f t="shared" si="0"/>
        <v>12</v>
      </c>
      <c r="B56" s="73">
        <v>1556000</v>
      </c>
      <c r="C56" s="76">
        <v>1556000</v>
      </c>
      <c r="D56" s="18">
        <v>1520000</v>
      </c>
      <c r="E56" s="18">
        <v>1520000</v>
      </c>
      <c r="F56" s="73"/>
      <c r="G56" s="73"/>
      <c r="H56" s="73"/>
      <c r="I56" s="73"/>
      <c r="J56" s="69"/>
      <c r="K56" s="69"/>
      <c r="L56" s="70"/>
      <c r="M56" s="70"/>
      <c r="N56" s="39"/>
      <c r="O56" s="39"/>
      <c r="P56" s="38"/>
      <c r="Q56" s="38"/>
      <c r="R56" s="71"/>
      <c r="S56" s="71"/>
      <c r="T56" s="73"/>
      <c r="U56" s="73"/>
      <c r="X56" s="115"/>
    </row>
    <row r="57" spans="1:24" ht="15.75">
      <c r="A57" s="14">
        <f t="shared" si="0"/>
        <v>13</v>
      </c>
      <c r="B57" s="73">
        <v>1556000</v>
      </c>
      <c r="C57" s="76">
        <v>1556000</v>
      </c>
      <c r="D57" s="18">
        <v>1520000</v>
      </c>
      <c r="E57" s="18">
        <v>1520000</v>
      </c>
      <c r="F57" s="73"/>
      <c r="G57" s="73"/>
      <c r="H57" s="73"/>
      <c r="I57" s="73"/>
      <c r="J57" s="69"/>
      <c r="K57" s="69"/>
      <c r="L57" s="70"/>
      <c r="M57" s="70"/>
      <c r="N57" s="39"/>
      <c r="O57" s="39"/>
      <c r="P57" s="38"/>
      <c r="Q57" s="38"/>
      <c r="R57" s="71"/>
      <c r="S57" s="71"/>
      <c r="T57" s="73"/>
      <c r="U57" s="73"/>
      <c r="X57" s="115"/>
    </row>
    <row r="58" spans="1:24" ht="15.75">
      <c r="A58" s="14">
        <f t="shared" si="0"/>
        <v>14</v>
      </c>
      <c r="B58" s="73">
        <v>1556000</v>
      </c>
      <c r="C58" s="76">
        <v>1556000</v>
      </c>
      <c r="D58" s="18">
        <v>1520000</v>
      </c>
      <c r="E58" s="18">
        <v>1520000</v>
      </c>
      <c r="F58" s="73"/>
      <c r="G58" s="73"/>
      <c r="H58" s="73"/>
      <c r="I58" s="73"/>
      <c r="J58" s="69"/>
      <c r="K58" s="69"/>
      <c r="L58" s="70"/>
      <c r="M58" s="72"/>
      <c r="N58" s="39"/>
      <c r="O58" s="39"/>
      <c r="P58" s="38"/>
      <c r="Q58" s="38"/>
      <c r="R58" s="71"/>
      <c r="S58" s="71"/>
      <c r="T58" s="73"/>
      <c r="U58" s="73"/>
      <c r="X58" s="115"/>
    </row>
    <row r="59" spans="1:24" ht="15.75">
      <c r="A59" s="14">
        <f t="shared" si="0"/>
        <v>15</v>
      </c>
      <c r="B59" s="73">
        <v>1556000</v>
      </c>
      <c r="C59" s="76">
        <v>1556000</v>
      </c>
      <c r="D59" s="18">
        <v>1520000</v>
      </c>
      <c r="E59" s="18">
        <v>1520000</v>
      </c>
      <c r="F59" s="73"/>
      <c r="G59" s="73"/>
      <c r="H59" s="73"/>
      <c r="I59" s="73"/>
      <c r="J59" s="69"/>
      <c r="K59" s="69"/>
      <c r="L59" s="70"/>
      <c r="M59" s="73"/>
      <c r="N59" s="39"/>
      <c r="O59" s="39"/>
      <c r="P59" s="38"/>
      <c r="Q59" s="38"/>
      <c r="R59" s="71"/>
      <c r="S59" s="71"/>
      <c r="T59" s="73"/>
      <c r="U59" s="73"/>
      <c r="X59" s="115"/>
    </row>
    <row r="60" spans="1:24" ht="15.75">
      <c r="A60" s="14">
        <f t="shared" si="0"/>
        <v>16</v>
      </c>
      <c r="B60" s="73">
        <v>1556000</v>
      </c>
      <c r="C60" s="76">
        <v>1556000</v>
      </c>
      <c r="D60" s="18">
        <v>1520000</v>
      </c>
      <c r="E60" s="18">
        <v>1520000</v>
      </c>
      <c r="F60" s="73"/>
      <c r="G60" s="73"/>
      <c r="H60" s="73"/>
      <c r="I60" s="73"/>
      <c r="J60" s="69"/>
      <c r="K60" s="69"/>
      <c r="L60" s="70"/>
      <c r="M60" s="70"/>
      <c r="N60" s="39"/>
      <c r="O60" s="39"/>
      <c r="P60" s="38"/>
      <c r="Q60" s="38"/>
      <c r="R60" s="71"/>
      <c r="S60" s="71"/>
      <c r="T60" s="73"/>
      <c r="U60" s="73"/>
      <c r="X60" s="115"/>
    </row>
    <row r="61" spans="1:24" ht="15.75">
      <c r="A61" s="14">
        <f t="shared" si="0"/>
        <v>17</v>
      </c>
      <c r="B61" s="73">
        <v>1556000</v>
      </c>
      <c r="C61" s="74">
        <v>1556000</v>
      </c>
      <c r="D61" s="18">
        <v>1520000</v>
      </c>
      <c r="E61" s="18">
        <v>1520000</v>
      </c>
      <c r="F61" s="73"/>
      <c r="G61" s="73"/>
      <c r="H61" s="73"/>
      <c r="I61" s="73"/>
      <c r="J61" s="73"/>
      <c r="K61" s="73"/>
      <c r="L61" s="73"/>
      <c r="M61" s="73"/>
      <c r="N61" s="39"/>
      <c r="O61" s="39"/>
      <c r="P61" s="38"/>
      <c r="Q61" s="38"/>
      <c r="R61" s="73"/>
      <c r="S61" s="73"/>
      <c r="T61" s="73"/>
      <c r="U61" s="73"/>
      <c r="X61" s="115"/>
    </row>
    <row r="62" spans="1:24" ht="14.25">
      <c r="A62" s="14">
        <f t="shared" si="0"/>
        <v>18</v>
      </c>
      <c r="B62" s="73">
        <v>1556000</v>
      </c>
      <c r="C62" s="73">
        <v>1556000</v>
      </c>
      <c r="D62" s="18">
        <v>1520000</v>
      </c>
      <c r="E62" s="18">
        <v>1520000</v>
      </c>
      <c r="F62" s="73"/>
      <c r="G62" s="73"/>
      <c r="H62" s="73"/>
      <c r="I62" s="73"/>
      <c r="J62" s="73"/>
      <c r="K62" s="73"/>
      <c r="L62" s="38"/>
      <c r="M62" s="38"/>
      <c r="N62" s="73"/>
      <c r="O62" s="73"/>
      <c r="P62" s="38"/>
      <c r="Q62" s="38"/>
      <c r="R62" s="73"/>
      <c r="S62" s="73"/>
      <c r="T62" s="73"/>
      <c r="U62" s="73"/>
      <c r="X62" s="115"/>
    </row>
    <row r="63" spans="1:24" ht="14.25">
      <c r="A63" s="14">
        <f t="shared" si="0"/>
        <v>19</v>
      </c>
      <c r="B63" s="73"/>
      <c r="C63" s="73"/>
      <c r="D63" s="18">
        <v>1520000</v>
      </c>
      <c r="E63" s="18">
        <v>1520000</v>
      </c>
      <c r="F63" s="73"/>
      <c r="G63" s="73"/>
      <c r="H63" s="73"/>
      <c r="I63" s="73"/>
      <c r="J63" s="73"/>
      <c r="K63" s="73"/>
      <c r="L63" s="38"/>
      <c r="M63" s="38"/>
      <c r="N63" s="73"/>
      <c r="O63" s="73"/>
      <c r="P63" s="38"/>
      <c r="Q63" s="38"/>
      <c r="R63" s="73"/>
      <c r="S63" s="73"/>
      <c r="T63" s="73"/>
      <c r="U63" s="73"/>
      <c r="X63" s="115"/>
    </row>
    <row r="64" spans="1:24" ht="14.25">
      <c r="A64" s="14">
        <f t="shared" si="0"/>
        <v>20</v>
      </c>
      <c r="B64" s="73"/>
      <c r="C64" s="73"/>
      <c r="D64" s="18">
        <v>1520000</v>
      </c>
      <c r="E64" s="18">
        <v>1520000</v>
      </c>
      <c r="F64" s="73"/>
      <c r="G64" s="73"/>
      <c r="H64" s="73"/>
      <c r="I64" s="73"/>
      <c r="J64" s="73"/>
      <c r="K64" s="73"/>
      <c r="L64" s="38"/>
      <c r="M64" s="38"/>
      <c r="N64" s="73"/>
      <c r="O64" s="73"/>
      <c r="P64" s="38"/>
      <c r="Q64" s="38"/>
      <c r="R64" s="73"/>
      <c r="S64" s="73"/>
      <c r="T64" s="73"/>
      <c r="U64" s="73"/>
      <c r="X64" s="115"/>
    </row>
    <row r="65" spans="1:43" ht="14.25">
      <c r="A65" s="14">
        <f t="shared" si="0"/>
        <v>21</v>
      </c>
      <c r="B65" s="73"/>
      <c r="C65" s="73"/>
      <c r="D65" s="18">
        <v>1520000</v>
      </c>
      <c r="E65" s="18">
        <v>1520000</v>
      </c>
      <c r="F65" s="73"/>
      <c r="G65" s="73"/>
      <c r="H65" s="73"/>
      <c r="I65" s="73"/>
      <c r="J65" s="73"/>
      <c r="K65" s="73"/>
      <c r="L65" s="38"/>
      <c r="M65" s="38"/>
      <c r="N65" s="73"/>
      <c r="O65" s="73"/>
      <c r="P65" s="38"/>
      <c r="Q65" s="38"/>
      <c r="R65" s="73"/>
      <c r="S65" s="73"/>
      <c r="T65" s="73"/>
      <c r="U65" s="73"/>
      <c r="X65" s="115"/>
    </row>
    <row r="66" spans="1:43" ht="14.25">
      <c r="A66" s="14">
        <f t="shared" si="0"/>
        <v>22</v>
      </c>
      <c r="B66" s="73"/>
      <c r="C66" s="73"/>
      <c r="D66" s="18">
        <v>1520000</v>
      </c>
      <c r="E66" s="18">
        <v>1520000</v>
      </c>
      <c r="F66" s="73"/>
      <c r="G66" s="73"/>
      <c r="H66" s="73"/>
      <c r="I66" s="73"/>
      <c r="J66" s="73"/>
      <c r="K66" s="73"/>
      <c r="L66" s="38"/>
      <c r="M66" s="38"/>
      <c r="N66" s="73"/>
      <c r="O66" s="73"/>
      <c r="P66" s="38"/>
      <c r="Q66" s="38"/>
      <c r="R66" s="73"/>
      <c r="S66" s="73"/>
      <c r="T66" s="73"/>
      <c r="U66" s="73"/>
      <c r="X66" s="115"/>
    </row>
    <row r="67" spans="1:43" ht="14.25">
      <c r="A67" s="14">
        <f t="shared" si="0"/>
        <v>23</v>
      </c>
      <c r="B67" s="73"/>
      <c r="C67" s="73"/>
      <c r="D67" s="18">
        <v>1520000</v>
      </c>
      <c r="E67" s="18">
        <v>1520000</v>
      </c>
      <c r="F67" s="73"/>
      <c r="G67" s="73"/>
      <c r="H67" s="73"/>
      <c r="I67" s="73"/>
      <c r="J67" s="73"/>
      <c r="K67" s="73"/>
      <c r="L67" s="38"/>
      <c r="M67" s="38"/>
      <c r="N67" s="73"/>
      <c r="O67" s="73"/>
      <c r="P67" s="38"/>
      <c r="Q67" s="38"/>
      <c r="R67" s="73"/>
      <c r="S67" s="73"/>
      <c r="T67" s="73"/>
      <c r="U67" s="73"/>
      <c r="X67" s="115"/>
    </row>
    <row r="68" spans="1:43">
      <c r="A68" s="47" t="s">
        <v>47</v>
      </c>
      <c r="B68" s="51">
        <f t="shared" ref="B68:U72" si="1">IF(OR(MIN(B$38:B$67)&gt;$A4*$AC$3,SUM(B$38:B$67)=0),"",(LOG10(($A4*$AC$3)/INDEX(B$38:B$67,MATCH($A4*$AC$3,B$38:B$67)))/LOG10(INDEX(B$38:B$67,MATCH($A4*$AC$3,B$38:B$67))/INDEX(B$38:B$67,1+MATCH($A4*$AC$3,B$38:B$67))))*(INDEX($A$38:$A$67,MATCH($A4*$AC$3,B$38:B$67))-INDEX($A$38:$A$67,1+MATCH($A4*$AC$3,B$38:B$67)))+INDEX($A$38:$A$67,MATCH($A4*$AC$3,B$38:B$67)))</f>
        <v>-5.1257205917474842</v>
      </c>
      <c r="C68" s="51">
        <f t="shared" si="1"/>
        <v>-2.6071494699037037</v>
      </c>
      <c r="D68" s="51" t="str">
        <f t="shared" si="1"/>
        <v/>
      </c>
      <c r="E68" s="51">
        <f t="shared" si="1"/>
        <v>-3.5662044748083042</v>
      </c>
      <c r="F68" s="51" t="str">
        <f t="shared" si="1"/>
        <v/>
      </c>
      <c r="G68" s="51" t="str">
        <f t="shared" si="1"/>
        <v/>
      </c>
      <c r="H68" s="51">
        <f t="shared" si="1"/>
        <v>-5.0428950395049679</v>
      </c>
      <c r="I68" s="51">
        <f t="shared" si="1"/>
        <v>-3.3124710165694555</v>
      </c>
      <c r="J68" s="51" t="str">
        <f t="shared" si="1"/>
        <v/>
      </c>
      <c r="K68" s="51" t="str">
        <f t="shared" si="1"/>
        <v/>
      </c>
      <c r="L68" s="51" t="str">
        <f t="shared" si="1"/>
        <v/>
      </c>
      <c r="M68" s="51" t="str">
        <f t="shared" si="1"/>
        <v/>
      </c>
      <c r="N68" s="51" t="str">
        <f t="shared" si="1"/>
        <v/>
      </c>
      <c r="O68" s="51" t="str">
        <f t="shared" si="1"/>
        <v/>
      </c>
      <c r="P68" s="51" t="str">
        <f t="shared" si="1"/>
        <v/>
      </c>
      <c r="Q68" s="51" t="str">
        <f t="shared" si="1"/>
        <v/>
      </c>
      <c r="R68" s="51" t="str">
        <f t="shared" si="1"/>
        <v/>
      </c>
      <c r="S68" s="51" t="str">
        <f t="shared" si="1"/>
        <v/>
      </c>
      <c r="T68" s="51" t="str">
        <f t="shared" si="1"/>
        <v/>
      </c>
      <c r="U68" s="51" t="str">
        <f t="shared" si="1"/>
        <v/>
      </c>
    </row>
    <row r="69" spans="1:43">
      <c r="A69" s="47" t="s">
        <v>46</v>
      </c>
      <c r="B69" s="51">
        <f t="shared" si="1"/>
        <v>-4.4629219855021605</v>
      </c>
      <c r="C69" s="51">
        <f t="shared" si="1"/>
        <v>-1.639112361508863</v>
      </c>
      <c r="D69" s="51">
        <f t="shared" si="1"/>
        <v>-5.3043003777882012</v>
      </c>
      <c r="E69" s="51">
        <f t="shared" si="1"/>
        <v>-2.4184406920215249</v>
      </c>
      <c r="F69" s="51" t="str">
        <f t="shared" si="1"/>
        <v/>
      </c>
      <c r="G69" s="51" t="str">
        <f t="shared" si="1"/>
        <v/>
      </c>
      <c r="H69" s="51">
        <f t="shared" si="1"/>
        <v>-4.2518392280865838</v>
      </c>
      <c r="I69" s="51">
        <f t="shared" si="1"/>
        <v>-2.2050004838886554</v>
      </c>
      <c r="J69" s="51" t="str">
        <f t="shared" si="1"/>
        <v/>
      </c>
      <c r="K69" s="51" t="str">
        <f t="shared" si="1"/>
        <v/>
      </c>
      <c r="L69" s="51" t="str">
        <f t="shared" si="1"/>
        <v/>
      </c>
      <c r="M69" s="51" t="str">
        <f t="shared" si="1"/>
        <v/>
      </c>
      <c r="N69" s="51" t="str">
        <f t="shared" si="1"/>
        <v/>
      </c>
      <c r="O69" s="51" t="str">
        <f t="shared" si="1"/>
        <v/>
      </c>
      <c r="P69" s="51" t="str">
        <f t="shared" si="1"/>
        <v/>
      </c>
      <c r="Q69" s="51" t="str">
        <f t="shared" si="1"/>
        <v/>
      </c>
      <c r="R69" s="51" t="str">
        <f t="shared" si="1"/>
        <v/>
      </c>
      <c r="S69" s="51" t="str">
        <f t="shared" si="1"/>
        <v/>
      </c>
      <c r="T69" s="51" t="str">
        <f t="shared" si="1"/>
        <v/>
      </c>
      <c r="U69" s="51" t="str">
        <f t="shared" si="1"/>
        <v/>
      </c>
    </row>
    <row r="70" spans="1:43">
      <c r="A70" s="47" t="s">
        <v>37</v>
      </c>
      <c r="B70" s="51">
        <f t="shared" si="1"/>
        <v>-3.82910731074533</v>
      </c>
      <c r="C70" s="51">
        <f>IF(OR(MIN(C$38:C$67)&gt;$A6*$AC$3,SUM(C$38:C$67)=0),"",(LOG10(($A6*$AC$3)/INDEX(C$38:C$67,MATCH($A6*$AC$3,C$38:C$67)))/LOG10(INDEX(C$38:C$67,MATCH($A6*$AC$3,C$38:C$67))/INDEX(C$38:C$67,1+MATCH($A6*$AC$3,C$38:C$67))))*(INDEX($A$38:$A$67,MATCH($A6*$AC$3,C$38:C$67))-INDEX($A$38:$A$67,1+MATCH($A6*$AC$3,C$38:C$67)))+INDEX($A$38:$A$67,MATCH($A6*$AC$3,C$38:C$67)))</f>
        <v>-0.55990759886670727</v>
      </c>
      <c r="D70" s="51">
        <f t="shared" si="1"/>
        <v>-4.3919102323118473</v>
      </c>
      <c r="E70" s="51">
        <f t="shared" si="1"/>
        <v>-1.1328612582205042</v>
      </c>
      <c r="F70" s="51" t="str">
        <f t="shared" si="1"/>
        <v/>
      </c>
      <c r="G70" s="51" t="str">
        <f t="shared" si="1"/>
        <v/>
      </c>
      <c r="H70" s="51">
        <f t="shared" si="1"/>
        <v>-3.2847838325810521</v>
      </c>
      <c r="I70" s="51">
        <f t="shared" si="1"/>
        <v>-0.94512806286045958</v>
      </c>
      <c r="J70" s="51" t="str">
        <f t="shared" si="1"/>
        <v/>
      </c>
      <c r="K70" s="51" t="str">
        <f t="shared" si="1"/>
        <v/>
      </c>
      <c r="L70" s="51" t="str">
        <f t="shared" si="1"/>
        <v/>
      </c>
      <c r="M70" s="51" t="str">
        <f t="shared" si="1"/>
        <v/>
      </c>
      <c r="N70" s="51" t="str">
        <f t="shared" si="1"/>
        <v/>
      </c>
      <c r="O70" s="51" t="str">
        <f t="shared" si="1"/>
        <v/>
      </c>
      <c r="P70" s="51" t="str">
        <f t="shared" si="1"/>
        <v/>
      </c>
      <c r="Q70" s="51" t="str">
        <f t="shared" si="1"/>
        <v/>
      </c>
      <c r="R70" s="51" t="str">
        <f t="shared" si="1"/>
        <v/>
      </c>
      <c r="S70" s="51" t="str">
        <f t="shared" si="1"/>
        <v/>
      </c>
      <c r="T70" s="51" t="str">
        <f t="shared" si="1"/>
        <v/>
      </c>
      <c r="U70" s="51" t="str">
        <f t="shared" si="1"/>
        <v/>
      </c>
      <c r="W70" s="47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</row>
    <row r="71" spans="1:43">
      <c r="A71" s="47"/>
      <c r="B71" s="51" t="str">
        <f>IF(OR(MIN(B$38:B$67)&gt;$A7*$AC$3,SUM(B$38:B$67)=0),"",(LOG10(($A7*$AC$3)/INDEX(B$38:B$67,MATCH($A7*$AC$3,B$38:B$67)))/LOG10(INDEX(B$38:B$67,MATCH($A7*$AC$3,B$38:B$67))/INDEX(B$38:B$67,1+MATCH($A7*$AC$3,B$38:B$67))))*(INDEX($A$38:$A$67,MATCH($A7*$AC$3,B$38:B$67))-INDEX($A$38:$A$67,1+MATCH($A7*$AC$3,B$38:B$67)))+INDEX($A$38:$A$67,MATCH($A7*$AC$3,B$38:B$67)))</f>
        <v/>
      </c>
      <c r="C71" s="51"/>
      <c r="D71" s="51"/>
      <c r="E71" s="51"/>
      <c r="F71" s="51" t="str">
        <f t="shared" si="1"/>
        <v/>
      </c>
      <c r="G71" s="51" t="str">
        <f t="shared" si="1"/>
        <v/>
      </c>
      <c r="H71" s="51" t="str">
        <f t="shared" si="1"/>
        <v/>
      </c>
      <c r="I71" s="51" t="str">
        <f t="shared" si="1"/>
        <v/>
      </c>
      <c r="J71" s="51" t="str">
        <f t="shared" si="1"/>
        <v/>
      </c>
      <c r="K71" s="51" t="str">
        <f t="shared" si="1"/>
        <v/>
      </c>
      <c r="L71" s="51" t="str">
        <f t="shared" si="1"/>
        <v/>
      </c>
      <c r="M71" s="51" t="str">
        <f t="shared" si="1"/>
        <v/>
      </c>
      <c r="N71" s="51" t="str">
        <f t="shared" si="1"/>
        <v/>
      </c>
      <c r="O71" s="51" t="str">
        <f t="shared" si="1"/>
        <v/>
      </c>
      <c r="P71" s="51" t="str">
        <f t="shared" si="1"/>
        <v/>
      </c>
      <c r="Q71" s="51" t="str">
        <f t="shared" si="1"/>
        <v/>
      </c>
      <c r="R71" s="51" t="str">
        <f t="shared" si="1"/>
        <v/>
      </c>
      <c r="S71" s="51" t="str">
        <f t="shared" si="1"/>
        <v/>
      </c>
      <c r="T71" s="51" t="str">
        <f t="shared" si="1"/>
        <v/>
      </c>
      <c r="U71" s="51" t="str">
        <f t="shared" si="1"/>
        <v/>
      </c>
    </row>
    <row r="72" spans="1:43">
      <c r="B72" s="51" t="str">
        <f>IF(OR(MIN(B$38:B$67)&gt;$A8*$AC$3,SUM(B$38:B$67)=0),"",(LOG10(($A8*$AC$3)/INDEX(B$38:B$67,MATCH($A8*$AC$3,B$38:B$67)))/LOG10(INDEX(B$38:B$67,MATCH($A8*$AC$3,B$38:B$67))/INDEX(B$38:B$67,1+MATCH($A8*$AC$3,B$38:B$67))))*(INDEX($A$38:$A$67,MATCH($A8*$AC$3,B$38:B$67))-INDEX($A$38:$A$67,1+MATCH($A8*$AC$3,B$38:B$67)))+INDEX($A$38:$A$67,MATCH($A8*$AC$3,B$38:B$67)))</f>
        <v/>
      </c>
      <c r="C72" s="51"/>
      <c r="D72" s="51" t="str">
        <f>IF(OR(MIN(D$38:D$67)&gt;$A8*$AC$3,SUM(D$38:D$67)=0),"",(LOG10(($A8*$AC$3)/INDEX(D$38:D$67,MATCH($A8*$AC$3,D$38:D$67)))/LOG10(INDEX(D$38:D$67,MATCH($A8*$AC$3,D$38:D$67))/INDEX(D$38:D$67,1+MATCH($A8*$AC$3,D$38:D$67))))*(INDEX($A$38:$A$67,MATCH($A8*$AC$3,D$38:D$67))-INDEX($A$38:$A$67,1+MATCH($A8*$AC$3,D$38:D$67)))+INDEX($A$38:$A$67,MATCH($A8*$AC$3,D$38:D$67)))</f>
        <v/>
      </c>
      <c r="E72" s="51" t="str">
        <f>IF(OR(MIN(E$38:E$67)&gt;$A8*$AC$3,SUM(E$38:E$67)=0),"",(LOG10(($A8*$AC$3)/INDEX(E$38:E$67,MATCH($A8*$AC$3,E$38:E$67)))/LOG10(INDEX(E$38:E$67,MATCH($A8*$AC$3,E$38:E$67))/INDEX(E$38:E$67,1+MATCH($A8*$AC$3,E$38:E$67))))*(INDEX($A$38:$A$67,MATCH($A8*$AC$3,E$38:E$67))-INDEX($A$38:$A$67,1+MATCH($A8*$AC$3,E$38:E$67)))+INDEX($A$38:$A$67,MATCH($A8*$AC$3,E$38:E$67)))</f>
        <v/>
      </c>
      <c r="F72" s="51" t="str">
        <f t="shared" si="1"/>
        <v/>
      </c>
      <c r="G72" s="51" t="str">
        <f t="shared" si="1"/>
        <v/>
      </c>
      <c r="H72" s="51" t="str">
        <f t="shared" si="1"/>
        <v/>
      </c>
      <c r="I72" s="51" t="str">
        <f t="shared" si="1"/>
        <v/>
      </c>
      <c r="J72" s="51" t="str">
        <f t="shared" si="1"/>
        <v/>
      </c>
      <c r="K72" s="51" t="str">
        <f t="shared" si="1"/>
        <v/>
      </c>
      <c r="L72" s="51" t="str">
        <f t="shared" si="1"/>
        <v/>
      </c>
      <c r="M72" s="51" t="str">
        <f t="shared" si="1"/>
        <v/>
      </c>
      <c r="N72" s="51" t="str">
        <f t="shared" si="1"/>
        <v/>
      </c>
      <c r="O72" s="51" t="str">
        <f t="shared" si="1"/>
        <v/>
      </c>
      <c r="P72" s="51" t="str">
        <f t="shared" si="1"/>
        <v/>
      </c>
      <c r="Q72" s="51" t="str">
        <f t="shared" si="1"/>
        <v/>
      </c>
      <c r="R72" s="51" t="str">
        <f t="shared" si="1"/>
        <v/>
      </c>
      <c r="S72" s="51" t="str">
        <f t="shared" si="1"/>
        <v/>
      </c>
      <c r="T72" s="51" t="str">
        <f t="shared" si="1"/>
        <v/>
      </c>
      <c r="U72" s="51" t="str">
        <f t="shared" si="1"/>
        <v/>
      </c>
    </row>
    <row r="73" spans="1:43">
      <c r="D73" s="18"/>
      <c r="E73" s="18"/>
      <c r="F73" s="18"/>
      <c r="G73" s="18"/>
      <c r="H73" s="18"/>
      <c r="I73" s="18"/>
      <c r="R73" s="36"/>
      <c r="S73" s="36"/>
    </row>
    <row r="74" spans="1:43" ht="26.25">
      <c r="A74" s="229" t="s">
        <v>44</v>
      </c>
      <c r="B74" s="229"/>
      <c r="C74" s="229"/>
      <c r="D74" s="229"/>
      <c r="E74" s="229"/>
      <c r="F74" s="229"/>
      <c r="G74" s="229"/>
      <c r="H74" s="229"/>
      <c r="I74" s="229"/>
      <c r="J74" s="229"/>
      <c r="K74" s="229"/>
      <c r="L74" s="229"/>
      <c r="M74" s="229"/>
      <c r="N74" s="229"/>
      <c r="O74" s="229"/>
      <c r="P74" s="229"/>
      <c r="Q74" s="229"/>
      <c r="R74" s="229"/>
      <c r="S74" s="229"/>
      <c r="T74" s="229"/>
      <c r="U74" s="229"/>
    </row>
    <row r="75" spans="1:43" ht="58.5" customHeight="1">
      <c r="A75" s="11" t="s">
        <v>43</v>
      </c>
      <c r="B75" s="46" t="s">
        <v>41</v>
      </c>
      <c r="C75" s="46" t="s">
        <v>59</v>
      </c>
      <c r="D75" s="46" t="s">
        <v>11</v>
      </c>
      <c r="E75" s="46" t="s">
        <v>12</v>
      </c>
      <c r="F75" s="46" t="s">
        <v>17</v>
      </c>
      <c r="G75" s="46" t="s">
        <v>36</v>
      </c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</row>
    <row r="76" spans="1:43">
      <c r="A76" s="14">
        <v>-6</v>
      </c>
      <c r="B76" s="52">
        <v>1.80523309334972</v>
      </c>
      <c r="C76" s="73"/>
      <c r="D76" s="73"/>
      <c r="E76" s="73">
        <v>1.3270815720448295</v>
      </c>
      <c r="F76" s="73"/>
      <c r="G76" s="73"/>
      <c r="H76" s="73"/>
      <c r="I76" s="73"/>
      <c r="J76" s="73"/>
      <c r="K76" s="73"/>
      <c r="L76" s="70"/>
      <c r="M76" s="70"/>
      <c r="N76" s="73"/>
      <c r="O76" s="73"/>
      <c r="P76" s="38"/>
      <c r="Q76" s="38"/>
      <c r="R76" s="38"/>
      <c r="S76" s="38"/>
      <c r="T76" s="38"/>
      <c r="U76" s="38"/>
    </row>
    <row r="77" spans="1:43">
      <c r="A77" s="14">
        <f t="shared" ref="A77:A105" si="2">A76+1</f>
        <v>-5</v>
      </c>
      <c r="B77" s="52">
        <v>1.7032672822313215</v>
      </c>
      <c r="C77" s="73"/>
      <c r="D77" s="73"/>
      <c r="E77" s="73">
        <v>1.3413969323981332</v>
      </c>
      <c r="F77" s="73"/>
      <c r="G77" s="73"/>
      <c r="H77" s="73"/>
      <c r="I77" s="73"/>
      <c r="J77" s="73"/>
      <c r="K77" s="73"/>
      <c r="L77" s="70"/>
      <c r="M77" s="70"/>
      <c r="N77" s="39"/>
      <c r="O77" s="39"/>
      <c r="P77" s="38"/>
      <c r="Q77" s="38"/>
      <c r="R77" s="38"/>
      <c r="S77" s="38"/>
      <c r="T77" s="38"/>
      <c r="U77" s="38"/>
    </row>
    <row r="78" spans="1:43">
      <c r="A78" s="14">
        <f t="shared" si="2"/>
        <v>-4</v>
      </c>
      <c r="B78" s="52">
        <v>1.6881624100125534</v>
      </c>
      <c r="C78" s="73"/>
      <c r="D78" s="73"/>
      <c r="E78" s="73">
        <v>1.3686535654212919</v>
      </c>
      <c r="F78" s="73"/>
      <c r="G78" s="73"/>
      <c r="H78" s="73"/>
      <c r="I78" s="73"/>
      <c r="J78" s="73"/>
      <c r="K78" s="73"/>
      <c r="L78" s="70"/>
      <c r="M78" s="70"/>
      <c r="N78" s="39"/>
      <c r="O78" s="39"/>
      <c r="P78" s="38"/>
      <c r="Q78" s="38"/>
      <c r="R78" s="38"/>
      <c r="S78" s="38"/>
      <c r="T78" s="38"/>
      <c r="U78" s="38"/>
    </row>
    <row r="79" spans="1:43">
      <c r="A79" s="14">
        <f t="shared" si="2"/>
        <v>-3</v>
      </c>
      <c r="B79" s="77">
        <v>1.6255648021703069</v>
      </c>
      <c r="C79" s="73"/>
      <c r="D79" s="73"/>
      <c r="E79" s="73">
        <v>1.311273631322055</v>
      </c>
      <c r="F79" s="73"/>
      <c r="G79" s="73"/>
      <c r="H79" s="73"/>
      <c r="I79" s="73"/>
      <c r="J79" s="73"/>
      <c r="K79" s="73"/>
      <c r="L79" s="70"/>
      <c r="M79" s="70"/>
      <c r="N79" s="39"/>
      <c r="O79" s="39"/>
      <c r="P79" s="38"/>
      <c r="Q79" s="38"/>
      <c r="R79" s="38"/>
      <c r="S79" s="38"/>
      <c r="T79" s="38"/>
      <c r="U79" s="38"/>
    </row>
    <row r="80" spans="1:43" ht="15">
      <c r="A80" s="14">
        <f t="shared" si="2"/>
        <v>-2</v>
      </c>
      <c r="B80" s="53">
        <v>1.4573836485273199</v>
      </c>
      <c r="C80" s="73"/>
      <c r="D80" s="73"/>
      <c r="E80" s="73">
        <v>1.2527681174655867</v>
      </c>
      <c r="F80" s="73"/>
      <c r="G80" s="73"/>
      <c r="H80" s="73"/>
      <c r="I80" s="73"/>
      <c r="J80" s="73"/>
      <c r="K80" s="73"/>
      <c r="L80" s="70"/>
      <c r="M80" s="70"/>
      <c r="N80" s="39"/>
      <c r="O80" s="39"/>
      <c r="P80" s="38"/>
      <c r="Q80" s="38"/>
      <c r="R80" s="38"/>
      <c r="S80" s="38"/>
      <c r="T80" s="38"/>
      <c r="U80" s="38"/>
    </row>
    <row r="81" spans="1:21">
      <c r="A81" s="14">
        <f t="shared" si="2"/>
        <v>-1</v>
      </c>
      <c r="B81" s="77">
        <v>1.2971851453627559</v>
      </c>
      <c r="C81" s="73"/>
      <c r="D81" s="73"/>
      <c r="E81" s="73">
        <v>1.1730071049218205</v>
      </c>
      <c r="F81" s="73"/>
      <c r="G81" s="73"/>
      <c r="H81" s="73"/>
      <c r="I81" s="73"/>
      <c r="J81" s="73"/>
      <c r="K81" s="73"/>
      <c r="L81" s="70"/>
      <c r="M81" s="70"/>
      <c r="N81" s="39"/>
      <c r="O81" s="39"/>
      <c r="P81" s="38"/>
      <c r="Q81" s="38"/>
      <c r="R81" s="38"/>
      <c r="S81" s="38"/>
      <c r="T81" s="38"/>
      <c r="U81" s="38"/>
    </row>
    <row r="82" spans="1:21">
      <c r="A82" s="14">
        <f t="shared" si="2"/>
        <v>0</v>
      </c>
      <c r="B82" s="77">
        <v>1.1804602586678001</v>
      </c>
      <c r="C82" s="73"/>
      <c r="D82" s="73"/>
      <c r="E82" s="73">
        <v>1.1053726493648557</v>
      </c>
      <c r="F82" s="73"/>
      <c r="G82" s="73"/>
      <c r="H82" s="73"/>
      <c r="I82" s="73"/>
      <c r="J82" s="73"/>
      <c r="K82" s="73"/>
      <c r="L82" s="70"/>
      <c r="M82" s="70"/>
      <c r="N82" s="39"/>
      <c r="O82" s="39"/>
      <c r="P82" s="38"/>
      <c r="Q82" s="38"/>
      <c r="R82" s="38"/>
      <c r="S82" s="38"/>
      <c r="T82" s="38"/>
      <c r="U82" s="38"/>
    </row>
    <row r="83" spans="1:21">
      <c r="A83" s="14">
        <f t="shared" si="2"/>
        <v>1</v>
      </c>
      <c r="B83" s="77">
        <v>1.0993048098117899</v>
      </c>
      <c r="C83" s="73"/>
      <c r="D83" s="73"/>
      <c r="E83" s="73">
        <v>1.0521374079233052</v>
      </c>
      <c r="F83" s="73"/>
      <c r="G83" s="73"/>
      <c r="H83" s="73"/>
      <c r="I83" s="73"/>
      <c r="J83" s="73"/>
      <c r="K83" s="73"/>
      <c r="L83" s="70"/>
      <c r="M83" s="70"/>
      <c r="N83" s="39"/>
      <c r="O83" s="39"/>
      <c r="P83" s="38"/>
      <c r="Q83" s="38"/>
      <c r="R83" s="38"/>
      <c r="S83" s="38"/>
      <c r="T83" s="38"/>
      <c r="U83" s="38"/>
    </row>
    <row r="84" spans="1:21">
      <c r="A84" s="14">
        <f t="shared" si="2"/>
        <v>2</v>
      </c>
      <c r="B84" s="77">
        <v>1.0502726929099844</v>
      </c>
      <c r="C84" s="73"/>
      <c r="D84" s="73"/>
      <c r="E84" s="73">
        <v>1.0301010543740183</v>
      </c>
      <c r="F84" s="73"/>
      <c r="G84" s="73"/>
      <c r="H84" s="73"/>
      <c r="I84" s="73"/>
      <c r="J84" s="73"/>
      <c r="K84" s="73"/>
      <c r="L84" s="70"/>
      <c r="M84" s="70"/>
      <c r="N84" s="39"/>
      <c r="O84" s="39"/>
      <c r="P84" s="38"/>
      <c r="Q84" s="38"/>
      <c r="R84" s="38"/>
      <c r="S84" s="38"/>
      <c r="T84" s="38"/>
      <c r="U84" s="38"/>
    </row>
    <row r="85" spans="1:21">
      <c r="A85" s="14">
        <f t="shared" si="2"/>
        <v>3</v>
      </c>
      <c r="B85" s="77">
        <v>1.0233072026095649</v>
      </c>
      <c r="C85" s="73"/>
      <c r="D85" s="73"/>
      <c r="E85" s="73">
        <v>1.014129104707951</v>
      </c>
      <c r="F85" s="73"/>
      <c r="G85" s="73"/>
      <c r="H85" s="73"/>
      <c r="I85" s="73"/>
      <c r="J85" s="73"/>
      <c r="K85" s="73"/>
      <c r="L85" s="70"/>
      <c r="M85" s="70"/>
      <c r="N85" s="39"/>
      <c r="O85" s="39"/>
      <c r="P85" s="38"/>
      <c r="Q85" s="38"/>
      <c r="R85" s="38"/>
      <c r="S85" s="38"/>
      <c r="T85" s="38"/>
      <c r="U85" s="38"/>
    </row>
    <row r="86" spans="1:21">
      <c r="A86" s="14">
        <f t="shared" si="2"/>
        <v>4</v>
      </c>
      <c r="B86" s="77">
        <v>1.0127043632198272</v>
      </c>
      <c r="C86" s="73"/>
      <c r="D86" s="73"/>
      <c r="E86" s="73">
        <v>1.0054817805508793</v>
      </c>
      <c r="F86" s="73"/>
      <c r="G86" s="73"/>
      <c r="H86" s="73"/>
      <c r="I86" s="73"/>
      <c r="J86" s="73"/>
      <c r="K86" s="73"/>
      <c r="L86" s="70"/>
      <c r="M86" s="70"/>
      <c r="N86" s="39"/>
      <c r="O86" s="39"/>
      <c r="P86" s="38"/>
      <c r="Q86" s="38"/>
      <c r="R86" s="38"/>
      <c r="S86" s="38"/>
      <c r="T86" s="38"/>
      <c r="U86" s="38"/>
    </row>
    <row r="87" spans="1:21">
      <c r="A87" s="14">
        <f t="shared" si="2"/>
        <v>5</v>
      </c>
      <c r="B87" s="77">
        <v>1.0072175292099557</v>
      </c>
      <c r="C87" s="73"/>
      <c r="D87" s="73"/>
      <c r="E87" s="73">
        <v>1.0036511149597724</v>
      </c>
      <c r="F87" s="73"/>
      <c r="G87" s="73"/>
      <c r="H87" s="73"/>
      <c r="I87" s="73"/>
      <c r="J87" s="73"/>
      <c r="K87" s="73"/>
      <c r="L87" s="70"/>
      <c r="M87" s="70"/>
      <c r="N87" s="39"/>
      <c r="O87" s="39"/>
      <c r="P87" s="38"/>
      <c r="Q87" s="38"/>
      <c r="R87" s="38"/>
      <c r="S87" s="38"/>
      <c r="T87" s="38"/>
      <c r="U87" s="38"/>
    </row>
    <row r="88" spans="1:21">
      <c r="A88" s="14">
        <f t="shared" si="2"/>
        <v>6</v>
      </c>
      <c r="B88" s="77">
        <v>1.0028551725026909</v>
      </c>
      <c r="C88" s="73"/>
      <c r="D88" s="73"/>
      <c r="E88" s="73">
        <v>1.000620175289928</v>
      </c>
      <c r="F88" s="73"/>
      <c r="G88" s="73"/>
      <c r="H88" s="73"/>
      <c r="I88" s="73"/>
      <c r="J88" s="73"/>
      <c r="K88" s="73"/>
      <c r="L88" s="70"/>
      <c r="M88" s="70"/>
      <c r="N88" s="39"/>
      <c r="O88" s="39"/>
      <c r="P88" s="38"/>
      <c r="Q88" s="38"/>
      <c r="R88" s="38"/>
      <c r="S88" s="38"/>
      <c r="T88" s="38"/>
      <c r="U88" s="38"/>
    </row>
    <row r="89" spans="1:21">
      <c r="A89" s="14">
        <f t="shared" si="2"/>
        <v>7</v>
      </c>
      <c r="B89" s="77">
        <v>1.0007074409929899</v>
      </c>
      <c r="C89" s="73"/>
      <c r="D89" s="73"/>
      <c r="E89" s="73"/>
      <c r="F89" s="73"/>
      <c r="G89" s="73"/>
      <c r="H89" s="73"/>
      <c r="I89" s="73"/>
      <c r="J89" s="73"/>
      <c r="K89" s="73"/>
      <c r="L89" s="70"/>
      <c r="M89" s="70"/>
      <c r="N89" s="39"/>
      <c r="O89" s="39"/>
      <c r="P89" s="38"/>
      <c r="Q89" s="38"/>
      <c r="R89" s="38"/>
      <c r="S89" s="38"/>
      <c r="T89" s="38"/>
      <c r="U89" s="38"/>
    </row>
    <row r="90" spans="1:21">
      <c r="A90" s="14">
        <f t="shared" si="2"/>
        <v>8</v>
      </c>
      <c r="B90" s="77">
        <v>1</v>
      </c>
      <c r="C90" s="73"/>
      <c r="D90" s="73"/>
      <c r="E90" s="73"/>
      <c r="F90" s="73"/>
      <c r="G90" s="73"/>
      <c r="H90" s="73"/>
      <c r="I90" s="73"/>
      <c r="J90" s="73"/>
      <c r="K90" s="73"/>
      <c r="L90" s="70"/>
      <c r="M90" s="70"/>
      <c r="N90" s="39"/>
      <c r="O90" s="39"/>
      <c r="P90" s="38"/>
      <c r="Q90" s="38"/>
      <c r="R90" s="38"/>
      <c r="S90" s="38"/>
      <c r="T90" s="38"/>
      <c r="U90" s="38"/>
    </row>
    <row r="91" spans="1:21">
      <c r="A91" s="14">
        <f t="shared" si="2"/>
        <v>9</v>
      </c>
      <c r="B91" s="77">
        <v>1</v>
      </c>
      <c r="C91" s="73"/>
      <c r="D91" s="73"/>
      <c r="E91" s="73"/>
      <c r="F91" s="73"/>
      <c r="G91" s="73"/>
      <c r="H91" s="73"/>
      <c r="I91" s="73"/>
      <c r="J91" s="73"/>
      <c r="K91" s="73"/>
      <c r="L91" s="70"/>
      <c r="M91" s="70"/>
      <c r="N91" s="39"/>
      <c r="O91" s="39"/>
      <c r="P91" s="38"/>
      <c r="Q91" s="38"/>
      <c r="R91" s="73"/>
      <c r="S91" s="73"/>
      <c r="T91" s="73"/>
      <c r="U91" s="73"/>
    </row>
    <row r="92" spans="1:21">
      <c r="A92" s="14">
        <f t="shared" si="2"/>
        <v>10</v>
      </c>
      <c r="B92" s="77">
        <v>1</v>
      </c>
      <c r="C92" s="73"/>
      <c r="D92" s="73"/>
      <c r="E92" s="73"/>
      <c r="F92" s="73"/>
      <c r="G92" s="73"/>
      <c r="H92" s="73"/>
      <c r="I92" s="73"/>
      <c r="J92" s="73"/>
      <c r="K92" s="73"/>
      <c r="L92" s="70"/>
      <c r="M92" s="70"/>
      <c r="N92" s="39"/>
      <c r="O92" s="39"/>
      <c r="P92" s="38"/>
      <c r="Q92" s="38"/>
      <c r="R92" s="73"/>
      <c r="S92" s="73"/>
      <c r="T92" s="73"/>
      <c r="U92" s="73"/>
    </row>
    <row r="93" spans="1:21">
      <c r="A93" s="14">
        <f t="shared" si="2"/>
        <v>11</v>
      </c>
      <c r="B93" s="77">
        <v>1</v>
      </c>
      <c r="C93" s="73"/>
      <c r="D93" s="73"/>
      <c r="E93" s="73"/>
      <c r="F93" s="73"/>
      <c r="G93" s="73"/>
      <c r="H93" s="73"/>
      <c r="I93" s="73"/>
      <c r="J93" s="73"/>
      <c r="K93" s="73"/>
      <c r="L93" s="70"/>
      <c r="M93" s="70"/>
      <c r="N93" s="39"/>
      <c r="O93" s="39"/>
      <c r="P93" s="38"/>
      <c r="Q93" s="38"/>
      <c r="R93" s="73"/>
      <c r="S93" s="73"/>
      <c r="T93" s="73"/>
      <c r="U93" s="73"/>
    </row>
    <row r="94" spans="1:21">
      <c r="A94" s="14">
        <f t="shared" si="2"/>
        <v>12</v>
      </c>
      <c r="B94" s="77">
        <v>1</v>
      </c>
      <c r="C94" s="73"/>
      <c r="D94" s="73"/>
      <c r="E94" s="73"/>
      <c r="F94" s="73"/>
      <c r="G94" s="73"/>
      <c r="H94" s="73"/>
      <c r="I94" s="73"/>
      <c r="J94" s="73"/>
      <c r="K94" s="73"/>
      <c r="L94" s="70"/>
      <c r="M94" s="70"/>
      <c r="N94" s="39"/>
      <c r="O94" s="39"/>
      <c r="P94" s="38"/>
      <c r="Q94" s="38"/>
      <c r="R94" s="73"/>
      <c r="S94" s="73"/>
      <c r="T94" s="73"/>
      <c r="U94" s="73"/>
    </row>
    <row r="95" spans="1:21">
      <c r="A95" s="14">
        <f t="shared" si="2"/>
        <v>13</v>
      </c>
      <c r="B95" s="77">
        <v>1</v>
      </c>
      <c r="C95" s="73"/>
      <c r="D95" s="73"/>
      <c r="E95" s="73"/>
      <c r="F95" s="73"/>
      <c r="G95" s="73"/>
      <c r="H95" s="73"/>
      <c r="I95" s="73"/>
      <c r="J95" s="73"/>
      <c r="K95" s="73"/>
      <c r="L95" s="70"/>
      <c r="M95" s="70"/>
      <c r="N95" s="39"/>
      <c r="O95" s="39"/>
      <c r="P95" s="38"/>
      <c r="Q95" s="38"/>
      <c r="R95" s="73"/>
      <c r="S95" s="73"/>
      <c r="T95" s="73"/>
      <c r="U95" s="73"/>
    </row>
    <row r="96" spans="1:21">
      <c r="A96" s="14">
        <f t="shared" si="2"/>
        <v>14</v>
      </c>
      <c r="B96" s="77">
        <v>1</v>
      </c>
      <c r="C96" s="73"/>
      <c r="D96" s="73"/>
      <c r="E96" s="73"/>
      <c r="F96" s="73"/>
      <c r="G96" s="73"/>
      <c r="H96" s="73"/>
      <c r="I96" s="73"/>
      <c r="J96" s="73"/>
      <c r="K96" s="73"/>
      <c r="L96" s="72"/>
      <c r="M96" s="72"/>
      <c r="N96" s="39"/>
      <c r="O96" s="39"/>
      <c r="P96" s="38"/>
      <c r="Q96" s="38"/>
      <c r="R96" s="73"/>
      <c r="S96" s="73"/>
      <c r="T96" s="73"/>
      <c r="U96" s="73"/>
    </row>
    <row r="97" spans="1:21">
      <c r="A97" s="14">
        <f t="shared" si="2"/>
        <v>15</v>
      </c>
      <c r="B97" s="77">
        <v>1</v>
      </c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39"/>
      <c r="O97" s="39"/>
      <c r="P97" s="38"/>
      <c r="Q97" s="38"/>
      <c r="R97" s="73"/>
      <c r="S97" s="73"/>
      <c r="T97" s="73"/>
      <c r="U97" s="73"/>
    </row>
    <row r="98" spans="1:21" ht="15">
      <c r="A98" s="14">
        <f t="shared" si="2"/>
        <v>16</v>
      </c>
      <c r="B98" s="53">
        <v>1</v>
      </c>
      <c r="C98" s="73"/>
      <c r="D98" s="73"/>
      <c r="E98" s="73"/>
      <c r="F98" s="73"/>
      <c r="G98" s="73"/>
      <c r="H98" s="73"/>
      <c r="I98" s="73"/>
      <c r="J98" s="73"/>
      <c r="K98" s="73"/>
      <c r="L98" s="70"/>
      <c r="M98" s="70"/>
      <c r="N98" s="39"/>
      <c r="O98" s="39"/>
      <c r="P98" s="38"/>
      <c r="Q98" s="38"/>
      <c r="R98" s="73"/>
      <c r="S98" s="73"/>
      <c r="T98" s="73"/>
      <c r="U98" s="73"/>
    </row>
    <row r="99" spans="1:21" ht="15">
      <c r="A99" s="14">
        <f t="shared" si="2"/>
        <v>17</v>
      </c>
      <c r="B99" s="54">
        <v>1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39"/>
      <c r="O99" s="39"/>
      <c r="P99" s="38"/>
      <c r="Q99" s="38"/>
      <c r="R99" s="73"/>
      <c r="S99" s="73"/>
      <c r="T99" s="73"/>
      <c r="U99" s="73"/>
    </row>
    <row r="100" spans="1:21">
      <c r="A100" s="14">
        <f t="shared" si="2"/>
        <v>18</v>
      </c>
      <c r="B100" s="52">
        <v>1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38"/>
      <c r="M100" s="38"/>
      <c r="N100" s="73"/>
      <c r="O100" s="73"/>
      <c r="P100" s="38"/>
      <c r="Q100" s="38"/>
      <c r="R100" s="73"/>
      <c r="S100" s="73"/>
      <c r="T100" s="73"/>
      <c r="U100" s="73"/>
    </row>
    <row r="101" spans="1:21">
      <c r="A101" s="14">
        <f t="shared" si="2"/>
        <v>19</v>
      </c>
      <c r="B101" s="73"/>
      <c r="C101" s="73"/>
      <c r="D101" s="73"/>
      <c r="E101" s="73"/>
      <c r="F101" s="73"/>
      <c r="G101" s="73"/>
      <c r="H101" s="73"/>
      <c r="I101" s="73"/>
      <c r="J101" s="73"/>
      <c r="K101" s="73"/>
      <c r="L101" s="38"/>
      <c r="M101" s="38"/>
      <c r="N101" s="73"/>
      <c r="O101" s="73"/>
      <c r="P101" s="38"/>
      <c r="Q101" s="38"/>
      <c r="R101" s="73"/>
      <c r="S101" s="73"/>
      <c r="T101" s="73"/>
      <c r="U101" s="73"/>
    </row>
    <row r="102" spans="1:21">
      <c r="A102" s="14">
        <f t="shared" si="2"/>
        <v>20</v>
      </c>
      <c r="B102" s="73"/>
      <c r="C102" s="73"/>
      <c r="D102" s="73"/>
      <c r="E102" s="73"/>
      <c r="F102" s="73"/>
      <c r="G102" s="73"/>
      <c r="H102" s="73"/>
      <c r="I102" s="73"/>
      <c r="J102" s="73"/>
      <c r="K102" s="73"/>
      <c r="L102" s="38"/>
      <c r="M102" s="38"/>
      <c r="N102" s="73"/>
      <c r="O102" s="73"/>
      <c r="P102" s="38"/>
      <c r="Q102" s="38"/>
      <c r="R102" s="73"/>
      <c r="S102" s="73"/>
      <c r="T102" s="73"/>
      <c r="U102" s="73"/>
    </row>
    <row r="103" spans="1:21">
      <c r="A103" s="14">
        <f t="shared" si="2"/>
        <v>21</v>
      </c>
      <c r="B103" s="73"/>
      <c r="C103" s="73"/>
      <c r="D103" s="73"/>
      <c r="E103" s="73"/>
      <c r="F103" s="73"/>
      <c r="G103" s="73"/>
      <c r="H103" s="73"/>
      <c r="I103" s="73"/>
      <c r="J103" s="73"/>
      <c r="K103" s="73"/>
      <c r="L103" s="38"/>
      <c r="M103" s="38"/>
      <c r="N103" s="73"/>
      <c r="O103" s="73"/>
      <c r="P103" s="38"/>
      <c r="Q103" s="38"/>
      <c r="R103" s="73"/>
      <c r="S103" s="73"/>
      <c r="T103" s="73"/>
      <c r="U103" s="73"/>
    </row>
    <row r="104" spans="1:21">
      <c r="A104" s="14">
        <f t="shared" si="2"/>
        <v>22</v>
      </c>
      <c r="B104" s="73"/>
      <c r="C104" s="73"/>
      <c r="D104" s="73"/>
      <c r="E104" s="73"/>
      <c r="F104" s="73"/>
      <c r="G104" s="73"/>
      <c r="H104" s="73"/>
      <c r="I104" s="73"/>
      <c r="J104" s="73"/>
      <c r="K104" s="73"/>
      <c r="L104" s="38"/>
      <c r="M104" s="38"/>
      <c r="N104" s="73"/>
      <c r="O104" s="73"/>
      <c r="P104" s="38"/>
      <c r="Q104" s="38"/>
      <c r="R104" s="73"/>
      <c r="S104" s="73"/>
      <c r="T104" s="73"/>
      <c r="U104" s="73"/>
    </row>
    <row r="105" spans="1:21">
      <c r="A105" s="14">
        <f t="shared" si="2"/>
        <v>23</v>
      </c>
      <c r="B105" s="73"/>
      <c r="C105" s="73"/>
      <c r="D105" s="73"/>
      <c r="E105" s="73"/>
      <c r="F105" s="73"/>
      <c r="G105" s="73"/>
      <c r="H105" s="73"/>
      <c r="I105" s="73"/>
      <c r="J105" s="73"/>
      <c r="K105" s="73"/>
      <c r="L105" s="38"/>
      <c r="M105" s="38"/>
      <c r="N105" s="73"/>
      <c r="O105" s="73"/>
      <c r="P105" s="38"/>
      <c r="Q105" s="38"/>
      <c r="R105" s="73"/>
      <c r="S105" s="73"/>
      <c r="T105" s="73"/>
      <c r="U105" s="73"/>
    </row>
    <row r="106" spans="1:21">
      <c r="A106" s="47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</row>
    <row r="107" spans="1:21">
      <c r="A107" s="47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</row>
    <row r="108" spans="1:21">
      <c r="A108" s="47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</row>
    <row r="109" spans="1:21">
      <c r="A109" s="47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</row>
    <row r="110" spans="1:21"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</row>
    <row r="111" spans="1:21"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</row>
    <row r="113" spans="2:21">
      <c r="J113" s="23"/>
      <c r="K113" s="23"/>
    </row>
    <row r="114" spans="2:21">
      <c r="N114" s="24"/>
      <c r="O114" s="24"/>
    </row>
    <row r="115" spans="2:21">
      <c r="J115" s="16"/>
      <c r="K115" s="16"/>
      <c r="N115" s="24"/>
      <c r="O115" s="24"/>
    </row>
    <row r="116" spans="2:21">
      <c r="N116" s="24"/>
      <c r="O116" s="24"/>
    </row>
    <row r="117" spans="2:21">
      <c r="D117" s="25"/>
      <c r="E117" s="25"/>
      <c r="F117" s="25"/>
      <c r="G117" s="25"/>
      <c r="H117" s="25"/>
      <c r="I117" s="25"/>
      <c r="J117" s="26"/>
      <c r="K117" s="26"/>
      <c r="N117" s="24"/>
      <c r="O117" s="24"/>
    </row>
    <row r="118" spans="2:21">
      <c r="D118" s="25"/>
      <c r="E118" s="25"/>
      <c r="F118" s="25"/>
      <c r="G118" s="25"/>
      <c r="H118" s="25"/>
      <c r="I118" s="25"/>
      <c r="J118" s="23"/>
      <c r="K118" s="23"/>
      <c r="N118" s="24"/>
      <c r="O118" s="24"/>
    </row>
    <row r="119" spans="2:21">
      <c r="D119" s="25"/>
      <c r="E119" s="25"/>
      <c r="F119" s="25"/>
      <c r="G119" s="25"/>
      <c r="H119" s="25"/>
      <c r="I119" s="25"/>
      <c r="J119" s="23"/>
      <c r="K119" s="23"/>
      <c r="N119" s="24"/>
      <c r="O119" s="24"/>
    </row>
    <row r="120" spans="2:21">
      <c r="D120" s="25"/>
      <c r="E120" s="25"/>
      <c r="F120" s="25"/>
      <c r="G120" s="25"/>
      <c r="H120" s="25"/>
      <c r="I120" s="25"/>
      <c r="J120" s="23"/>
      <c r="K120" s="23"/>
      <c r="N120" s="24"/>
      <c r="O120" s="24"/>
    </row>
    <row r="121" spans="2:21">
      <c r="D121" s="25"/>
      <c r="E121" s="25"/>
      <c r="F121" s="25"/>
      <c r="G121" s="25"/>
      <c r="H121" s="25"/>
      <c r="I121" s="25"/>
      <c r="J121" s="23"/>
      <c r="K121" s="23"/>
      <c r="N121" s="24"/>
      <c r="O121" s="24"/>
    </row>
    <row r="122" spans="2:21">
      <c r="D122" s="25"/>
      <c r="E122" s="25"/>
      <c r="F122" s="25"/>
      <c r="G122" s="25"/>
      <c r="H122" s="25"/>
      <c r="I122" s="25"/>
      <c r="J122" s="23"/>
      <c r="K122" s="23"/>
      <c r="N122" s="24"/>
      <c r="O122" s="24"/>
    </row>
    <row r="123" spans="2:21">
      <c r="D123" s="25"/>
      <c r="E123" s="25"/>
      <c r="F123" s="25"/>
      <c r="G123" s="25"/>
      <c r="H123" s="25"/>
      <c r="I123" s="25"/>
      <c r="J123" s="23"/>
      <c r="K123" s="23"/>
      <c r="N123" s="24"/>
      <c r="O123" s="24"/>
    </row>
    <row r="124" spans="2:21">
      <c r="D124" s="25"/>
      <c r="E124" s="25"/>
      <c r="F124" s="25"/>
      <c r="G124" s="25"/>
      <c r="H124" s="25"/>
      <c r="I124" s="25"/>
      <c r="N124" s="27"/>
      <c r="O124" s="27"/>
    </row>
    <row r="125" spans="2:21">
      <c r="B125" s="28"/>
      <c r="C125" s="28"/>
      <c r="D125" s="25"/>
      <c r="E125" s="25"/>
      <c r="F125" s="25"/>
      <c r="G125" s="25"/>
      <c r="H125" s="25"/>
      <c r="I125" s="25"/>
      <c r="L125" s="28"/>
      <c r="M125" s="28"/>
      <c r="R125" s="28"/>
      <c r="S125" s="28"/>
      <c r="T125" s="28"/>
      <c r="U125" s="28"/>
    </row>
  </sheetData>
  <mergeCells count="12">
    <mergeCell ref="T36:U36"/>
    <mergeCell ref="A74:U74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8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1</vt:i4>
      </vt:variant>
    </vt:vector>
  </HeadingPairs>
  <TitlesOfParts>
    <vt:vector size="16" baseType="lpstr">
      <vt:lpstr>Cover page</vt:lpstr>
      <vt:lpstr>FRC</vt:lpstr>
      <vt:lpstr>Simulation assumption (Class A)</vt:lpstr>
      <vt:lpstr>Simulation assumption (Class B)</vt:lpstr>
      <vt:lpstr>Simulation assumption (Hybrid)</vt:lpstr>
      <vt:lpstr>Simulation assumption(Advanced)</vt:lpstr>
      <vt:lpstr>Class A Single PMI D1 -16QAM</vt:lpstr>
      <vt:lpstr>Class A Single PMI D3-16QAM  </vt:lpstr>
      <vt:lpstr>Class A Multiple PMI -64QAM</vt:lpstr>
      <vt:lpstr>Class B K=1 Single PMI D2</vt:lpstr>
      <vt:lpstr>ClassB multishot_aperiodic(New)</vt:lpstr>
      <vt:lpstr>Advanced CB-HARQ =4</vt:lpstr>
      <vt:lpstr>Advanced CB-HARQ =1</vt:lpstr>
      <vt:lpstr>CSI Hybrid mechanism 2</vt:lpstr>
      <vt:lpstr>ClassB multishot_aperiodic(Old)</vt:lpstr>
      <vt:lpstr>'Simulation assumption (Class B)'!OLE_LINK2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CTPClassification=CTP_PUBLIC:VisualMarkings=</cp:keywords>
  <cp:lastModifiedBy>Samsung Electronics</cp:lastModifiedBy>
  <dcterms:created xsi:type="dcterms:W3CDTF">2007-12-10T15:13:50Z</dcterms:created>
  <dcterms:modified xsi:type="dcterms:W3CDTF">2017-11-21T12:55:09Z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sflag">
    <vt:lpwstr>1445850072</vt:lpwstr>
  </property>
  <property fmtid="{D5CDD505-2E9C-101B-9397-08002B2CF9AE}" pid="7" name="TitusGUID">
    <vt:lpwstr>88ce0d4a-1fb5-40f8-b18b-785aa5c6b8aa</vt:lpwstr>
  </property>
  <property fmtid="{D5CDD505-2E9C-101B-9397-08002B2CF9AE}" pid="8" name="CTP_TimeStamp">
    <vt:lpwstr>2017-10-10 09:33:27Z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CTPClassification">
    <vt:lpwstr>CTP_PUBLIC</vt:lpwstr>
  </property>
  <property fmtid="{5C58129F-E5B8-477A-9B38-B3E54BFA04C8}" pid="2">
    <vt:lpwstr>A27793D690CCD30776C89F226D19CB02EAEED66F6A84AA50789A2802E99FFAE7</vt:lpwstr>
  </property>
</Properties>
</file>